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filterPrivacy="1" updateLinks="never" codeName="DieseArbeitsmappe" defaultThemeVersion="124226"/>
  <xr:revisionPtr revIDLastSave="0" documentId="8_{436E7F8E-2255-47D4-912D-173289D58524}" xr6:coauthVersionLast="36" xr6:coauthVersionMax="36" xr10:uidLastSave="{00000000-0000-0000-0000-000000000000}"/>
  <bookViews>
    <workbookView xWindow="0" yWindow="0" windowWidth="28800" windowHeight="1132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Titles" localSheetId="2">Datenabfrage!$1:$1</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3706" i="10" l="1"/>
  <c r="S3611" i="10"/>
  <c r="S3516" i="10"/>
  <c r="S3421" i="10"/>
  <c r="S3326" i="10"/>
  <c r="S3231" i="10"/>
  <c r="S3136" i="10"/>
  <c r="S3041" i="10"/>
  <c r="S2946" i="10"/>
  <c r="S2851" i="10"/>
  <c r="S2756" i="10"/>
  <c r="S2661" i="10"/>
  <c r="S2566" i="10"/>
  <c r="S2471" i="10"/>
  <c r="S2376" i="10"/>
  <c r="S2281" i="10"/>
  <c r="S2186" i="10"/>
  <c r="S2091" i="10"/>
  <c r="S1996" i="10"/>
  <c r="S1901" i="10"/>
  <c r="S1806" i="10"/>
  <c r="S1711" i="10"/>
  <c r="S1616" i="10"/>
  <c r="S1521" i="10"/>
  <c r="S1426" i="10"/>
  <c r="S1331" i="10"/>
  <c r="S1236" i="10"/>
  <c r="S1141" i="10"/>
  <c r="S1046" i="10"/>
  <c r="S951" i="10"/>
  <c r="S856" i="10"/>
  <c r="S761" i="10"/>
  <c r="S666" i="10"/>
  <c r="S571" i="10"/>
  <c r="S476" i="10"/>
  <c r="S381" i="10"/>
  <c r="S286" i="10"/>
  <c r="S191" i="10"/>
  <c r="S96" i="10"/>
  <c r="C9" i="2" l="1"/>
  <c r="R3706" i="10" l="1"/>
  <c r="Q3706" i="10"/>
  <c r="P3706" i="10"/>
  <c r="O3706" i="10"/>
  <c r="N3706" i="10"/>
  <c r="M3706" i="10"/>
  <c r="L3706" i="10"/>
  <c r="K3706" i="10"/>
  <c r="J3706" i="10"/>
  <c r="I3706" i="10"/>
  <c r="H3706" i="10"/>
  <c r="G3706" i="10"/>
  <c r="F3706" i="10"/>
  <c r="E3706" i="10"/>
  <c r="D3706" i="10"/>
  <c r="C3706" i="10"/>
  <c r="R3611" i="10"/>
  <c r="Q3611" i="10"/>
  <c r="P3611" i="10"/>
  <c r="O3611" i="10"/>
  <c r="N3611" i="10"/>
  <c r="M3611" i="10"/>
  <c r="L3611" i="10"/>
  <c r="K3611" i="10"/>
  <c r="J3611" i="10"/>
  <c r="I3611" i="10"/>
  <c r="H3611" i="10"/>
  <c r="G3611" i="10"/>
  <c r="F3611" i="10"/>
  <c r="E3611" i="10"/>
  <c r="D3611" i="10"/>
  <c r="C3611" i="10"/>
  <c r="R3516" i="10"/>
  <c r="Q3516" i="10"/>
  <c r="P3516" i="10"/>
  <c r="O3516" i="10"/>
  <c r="N3516" i="10"/>
  <c r="M3516" i="10"/>
  <c r="L3516" i="10"/>
  <c r="K3516" i="10"/>
  <c r="J3516" i="10"/>
  <c r="I3516" i="10"/>
  <c r="H3516" i="10"/>
  <c r="G3516" i="10"/>
  <c r="F3516" i="10"/>
  <c r="E3516" i="10"/>
  <c r="D3516" i="10"/>
  <c r="C3516" i="10"/>
  <c r="R3421" i="10"/>
  <c r="Q3421" i="10"/>
  <c r="P3421" i="10"/>
  <c r="O3421" i="10"/>
  <c r="N3421" i="10"/>
  <c r="M3421" i="10"/>
  <c r="L3421" i="10"/>
  <c r="K3421" i="10"/>
  <c r="J3421" i="10"/>
  <c r="I3421" i="10"/>
  <c r="H3421" i="10"/>
  <c r="G3421" i="10"/>
  <c r="F3421" i="10"/>
  <c r="E3421" i="10"/>
  <c r="D3421" i="10"/>
  <c r="C3421" i="10"/>
  <c r="R3326" i="10"/>
  <c r="Q3326" i="10"/>
  <c r="P3326" i="10"/>
  <c r="O3326" i="10"/>
  <c r="N3326" i="10"/>
  <c r="M3326" i="10"/>
  <c r="L3326" i="10"/>
  <c r="K3326" i="10"/>
  <c r="J3326" i="10"/>
  <c r="I3326" i="10"/>
  <c r="H3326" i="10"/>
  <c r="G3326" i="10"/>
  <c r="F3326" i="10"/>
  <c r="E3326" i="10"/>
  <c r="D3326" i="10"/>
  <c r="C3326" i="10"/>
  <c r="R3231" i="10"/>
  <c r="Q3231" i="10"/>
  <c r="P3231" i="10"/>
  <c r="O3231" i="10"/>
  <c r="N3231" i="10"/>
  <c r="M3231" i="10"/>
  <c r="L3231" i="10"/>
  <c r="K3231" i="10"/>
  <c r="J3231" i="10"/>
  <c r="I3231" i="10"/>
  <c r="H3231" i="10"/>
  <c r="G3231" i="10"/>
  <c r="F3231" i="10"/>
  <c r="E3231" i="10"/>
  <c r="D3231" i="10"/>
  <c r="C3231" i="10"/>
  <c r="R3136" i="10"/>
  <c r="Q3136" i="10"/>
  <c r="P3136" i="10"/>
  <c r="O3136" i="10"/>
  <c r="N3136" i="10"/>
  <c r="M3136" i="10"/>
  <c r="L3136" i="10"/>
  <c r="K3136" i="10"/>
  <c r="J3136" i="10"/>
  <c r="I3136" i="10"/>
  <c r="H3136" i="10"/>
  <c r="G3136" i="10"/>
  <c r="F3136" i="10"/>
  <c r="E3136" i="10"/>
  <c r="D3136" i="10"/>
  <c r="C3136" i="10"/>
  <c r="R3041" i="10"/>
  <c r="Q3041" i="10"/>
  <c r="P3041" i="10"/>
  <c r="O3041" i="10"/>
  <c r="N3041" i="10"/>
  <c r="M3041" i="10"/>
  <c r="L3041" i="10"/>
  <c r="K3041" i="10"/>
  <c r="J3041" i="10"/>
  <c r="I3041" i="10"/>
  <c r="H3041" i="10"/>
  <c r="G3041" i="10"/>
  <c r="F3041" i="10"/>
  <c r="E3041" i="10"/>
  <c r="D3041" i="10"/>
  <c r="C3041" i="10"/>
  <c r="R2946" i="10"/>
  <c r="Q2946" i="10"/>
  <c r="P2946" i="10"/>
  <c r="O2946" i="10"/>
  <c r="N2946" i="10"/>
  <c r="M2946" i="10"/>
  <c r="L2946" i="10"/>
  <c r="K2946" i="10"/>
  <c r="J2946" i="10"/>
  <c r="I2946" i="10"/>
  <c r="H2946" i="10"/>
  <c r="G2946" i="10"/>
  <c r="F2946" i="10"/>
  <c r="E2946" i="10"/>
  <c r="D2946" i="10"/>
  <c r="C2946" i="10"/>
  <c r="R2851" i="10"/>
  <c r="Q2851" i="10"/>
  <c r="P2851" i="10"/>
  <c r="O2851" i="10"/>
  <c r="N2851" i="10"/>
  <c r="M2851" i="10"/>
  <c r="L2851" i="10"/>
  <c r="K2851" i="10"/>
  <c r="J2851" i="10"/>
  <c r="I2851" i="10"/>
  <c r="H2851" i="10"/>
  <c r="G2851" i="10"/>
  <c r="F2851" i="10"/>
  <c r="E2851" i="10"/>
  <c r="D2851" i="10"/>
  <c r="C2851" i="10"/>
  <c r="R2756" i="10"/>
  <c r="Q2756" i="10"/>
  <c r="P2756" i="10"/>
  <c r="O2756" i="10"/>
  <c r="N2756" i="10"/>
  <c r="M2756" i="10"/>
  <c r="L2756" i="10"/>
  <c r="K2756" i="10"/>
  <c r="J2756" i="10"/>
  <c r="I2756" i="10"/>
  <c r="H2756" i="10"/>
  <c r="G2756" i="10"/>
  <c r="F2756" i="10"/>
  <c r="E2756" i="10"/>
  <c r="D2756" i="10"/>
  <c r="C2756" i="10"/>
  <c r="R2661" i="10"/>
  <c r="Q2661" i="10"/>
  <c r="P2661" i="10"/>
  <c r="O2661" i="10"/>
  <c r="N2661" i="10"/>
  <c r="M2661" i="10"/>
  <c r="L2661" i="10"/>
  <c r="K2661" i="10"/>
  <c r="J2661" i="10"/>
  <c r="I2661" i="10"/>
  <c r="H2661" i="10"/>
  <c r="G2661" i="10"/>
  <c r="F2661" i="10"/>
  <c r="E2661" i="10"/>
  <c r="D2661" i="10"/>
  <c r="C2661" i="10"/>
  <c r="R2566" i="10"/>
  <c r="Q2566" i="10"/>
  <c r="P2566" i="10"/>
  <c r="O2566" i="10"/>
  <c r="N2566" i="10"/>
  <c r="M2566" i="10"/>
  <c r="L2566" i="10"/>
  <c r="K2566" i="10"/>
  <c r="J2566" i="10"/>
  <c r="I2566" i="10"/>
  <c r="H2566" i="10"/>
  <c r="G2566" i="10"/>
  <c r="F2566" i="10"/>
  <c r="E2566" i="10"/>
  <c r="D2566" i="10"/>
  <c r="C2566" i="10"/>
  <c r="R2471" i="10"/>
  <c r="Q2471" i="10"/>
  <c r="P2471" i="10"/>
  <c r="O2471" i="10"/>
  <c r="N2471" i="10"/>
  <c r="M2471" i="10"/>
  <c r="L2471" i="10"/>
  <c r="K2471" i="10"/>
  <c r="J2471" i="10"/>
  <c r="I2471" i="10"/>
  <c r="H2471" i="10"/>
  <c r="G2471" i="10"/>
  <c r="F2471" i="10"/>
  <c r="E2471" i="10"/>
  <c r="D2471" i="10"/>
  <c r="C2471" i="10"/>
  <c r="R2376" i="10"/>
  <c r="Q2376" i="10"/>
  <c r="P2376" i="10"/>
  <c r="O2376" i="10"/>
  <c r="N2376" i="10"/>
  <c r="M2376" i="10"/>
  <c r="L2376" i="10"/>
  <c r="K2376" i="10"/>
  <c r="J2376" i="10"/>
  <c r="I2376" i="10"/>
  <c r="H2376" i="10"/>
  <c r="G2376" i="10"/>
  <c r="F2376" i="10"/>
  <c r="E2376" i="10"/>
  <c r="D2376" i="10"/>
  <c r="C2376" i="10"/>
  <c r="R2281" i="10"/>
  <c r="Q2281" i="10"/>
  <c r="P2281" i="10"/>
  <c r="O2281" i="10"/>
  <c r="N2281" i="10"/>
  <c r="M2281" i="10"/>
  <c r="L2281" i="10"/>
  <c r="K2281" i="10"/>
  <c r="J2281" i="10"/>
  <c r="I2281" i="10"/>
  <c r="H2281" i="10"/>
  <c r="G2281" i="10"/>
  <c r="F2281" i="10"/>
  <c r="E2281" i="10"/>
  <c r="D2281" i="10"/>
  <c r="C2281" i="10"/>
  <c r="R2186" i="10"/>
  <c r="Q2186" i="10"/>
  <c r="P2186" i="10"/>
  <c r="O2186" i="10"/>
  <c r="N2186" i="10"/>
  <c r="M2186" i="10"/>
  <c r="L2186" i="10"/>
  <c r="K2186" i="10"/>
  <c r="J2186" i="10"/>
  <c r="I2186" i="10"/>
  <c r="H2186" i="10"/>
  <c r="G2186" i="10"/>
  <c r="F2186" i="10"/>
  <c r="E2186" i="10"/>
  <c r="D2186" i="10"/>
  <c r="C2186" i="10"/>
  <c r="R2091" i="10"/>
  <c r="Q2091" i="10"/>
  <c r="P2091" i="10"/>
  <c r="O2091" i="10"/>
  <c r="N2091" i="10"/>
  <c r="M2091" i="10"/>
  <c r="L2091" i="10"/>
  <c r="K2091" i="10"/>
  <c r="J2091" i="10"/>
  <c r="I2091" i="10"/>
  <c r="H2091" i="10"/>
  <c r="G2091" i="10"/>
  <c r="F2091" i="10"/>
  <c r="E2091" i="10"/>
  <c r="D2091" i="10"/>
  <c r="C2091" i="10"/>
  <c r="R1996" i="10"/>
  <c r="Q1996" i="10"/>
  <c r="P1996" i="10"/>
  <c r="O1996" i="10"/>
  <c r="N1996" i="10"/>
  <c r="M1996" i="10"/>
  <c r="L1996" i="10"/>
  <c r="K1996" i="10"/>
  <c r="J1996" i="10"/>
  <c r="I1996" i="10"/>
  <c r="H1996" i="10"/>
  <c r="G1996" i="10"/>
  <c r="F1996" i="10"/>
  <c r="E1996" i="10"/>
  <c r="D1996" i="10"/>
  <c r="C1996" i="10"/>
  <c r="R1901" i="10"/>
  <c r="Q1901" i="10"/>
  <c r="P1901" i="10"/>
  <c r="O1901" i="10"/>
  <c r="N1901" i="10"/>
  <c r="M1901" i="10"/>
  <c r="L1901" i="10"/>
  <c r="K1901" i="10"/>
  <c r="J1901" i="10"/>
  <c r="I1901" i="10"/>
  <c r="H1901" i="10"/>
  <c r="G1901" i="10"/>
  <c r="F1901" i="10"/>
  <c r="E1901" i="10"/>
  <c r="D1901" i="10"/>
  <c r="C1901" i="10"/>
  <c r="R1806" i="10"/>
  <c r="Q1806" i="10"/>
  <c r="P1806" i="10"/>
  <c r="O1806" i="10"/>
  <c r="N1806" i="10"/>
  <c r="M1806" i="10"/>
  <c r="L1806" i="10"/>
  <c r="K1806" i="10"/>
  <c r="J1806" i="10"/>
  <c r="I1806" i="10"/>
  <c r="H1806" i="10"/>
  <c r="G1806" i="10"/>
  <c r="F1806" i="10"/>
  <c r="E1806" i="10"/>
  <c r="D1806" i="10"/>
  <c r="C1806" i="10"/>
  <c r="R1711" i="10"/>
  <c r="Q1711" i="10"/>
  <c r="P1711" i="10"/>
  <c r="O1711" i="10"/>
  <c r="N1711" i="10"/>
  <c r="M1711" i="10"/>
  <c r="L1711" i="10"/>
  <c r="K1711" i="10"/>
  <c r="J1711" i="10"/>
  <c r="I1711" i="10"/>
  <c r="H1711" i="10"/>
  <c r="G1711" i="10"/>
  <c r="F1711" i="10"/>
  <c r="E1711" i="10"/>
  <c r="D1711" i="10"/>
  <c r="C1711" i="10"/>
  <c r="R1616" i="10"/>
  <c r="Q1616" i="10"/>
  <c r="P1616" i="10"/>
  <c r="O1616" i="10"/>
  <c r="N1616" i="10"/>
  <c r="M1616" i="10"/>
  <c r="L1616" i="10"/>
  <c r="K1616" i="10"/>
  <c r="J1616" i="10"/>
  <c r="I1616" i="10"/>
  <c r="H1616" i="10"/>
  <c r="G1616" i="10"/>
  <c r="F1616" i="10"/>
  <c r="E1616" i="10"/>
  <c r="D1616" i="10"/>
  <c r="C1616" i="10"/>
  <c r="R1521" i="10"/>
  <c r="Q1521" i="10"/>
  <c r="P1521" i="10"/>
  <c r="O1521" i="10"/>
  <c r="N1521" i="10"/>
  <c r="M1521" i="10"/>
  <c r="L1521" i="10"/>
  <c r="K1521" i="10"/>
  <c r="J1521" i="10"/>
  <c r="I1521" i="10"/>
  <c r="H1521" i="10"/>
  <c r="G1521" i="10"/>
  <c r="F1521" i="10"/>
  <c r="E1521" i="10"/>
  <c r="D1521" i="10"/>
  <c r="C1521" i="10"/>
  <c r="R1426" i="10"/>
  <c r="Q1426" i="10"/>
  <c r="P1426" i="10"/>
  <c r="O1426" i="10"/>
  <c r="N1426" i="10"/>
  <c r="M1426" i="10"/>
  <c r="L1426" i="10"/>
  <c r="K1426" i="10"/>
  <c r="J1426" i="10"/>
  <c r="I1426" i="10"/>
  <c r="H1426" i="10"/>
  <c r="G1426" i="10"/>
  <c r="F1426" i="10"/>
  <c r="E1426" i="10"/>
  <c r="D1426" i="10"/>
  <c r="C1426" i="10"/>
  <c r="R1331" i="10"/>
  <c r="Q1331" i="10"/>
  <c r="P1331" i="10"/>
  <c r="O1331" i="10"/>
  <c r="N1331" i="10"/>
  <c r="M1331" i="10"/>
  <c r="L1331" i="10"/>
  <c r="K1331" i="10"/>
  <c r="J1331" i="10"/>
  <c r="I1331" i="10"/>
  <c r="H1331" i="10"/>
  <c r="G1331" i="10"/>
  <c r="F1331" i="10"/>
  <c r="E1331" i="10"/>
  <c r="D1331" i="10"/>
  <c r="C1331" i="10"/>
  <c r="R1236" i="10"/>
  <c r="Q1236" i="10"/>
  <c r="P1236" i="10"/>
  <c r="O1236" i="10"/>
  <c r="N1236" i="10"/>
  <c r="M1236" i="10"/>
  <c r="L1236" i="10"/>
  <c r="K1236" i="10"/>
  <c r="J1236" i="10"/>
  <c r="I1236" i="10"/>
  <c r="H1236" i="10"/>
  <c r="G1236" i="10"/>
  <c r="F1236" i="10"/>
  <c r="E1236" i="10"/>
  <c r="D1236" i="10"/>
  <c r="C1236" i="10"/>
  <c r="R1141" i="10"/>
  <c r="Q1141" i="10"/>
  <c r="P1141" i="10"/>
  <c r="O1141" i="10"/>
  <c r="N1141" i="10"/>
  <c r="M1141" i="10"/>
  <c r="L1141" i="10"/>
  <c r="K1141" i="10"/>
  <c r="J1141" i="10"/>
  <c r="I1141" i="10"/>
  <c r="H1141" i="10"/>
  <c r="G1141" i="10"/>
  <c r="F1141" i="10"/>
  <c r="E1141" i="10"/>
  <c r="D1141" i="10"/>
  <c r="C1141" i="10"/>
  <c r="R1046" i="10"/>
  <c r="Q1046" i="10"/>
  <c r="P1046" i="10"/>
  <c r="O1046" i="10"/>
  <c r="N1046" i="10"/>
  <c r="M1046" i="10"/>
  <c r="L1046" i="10"/>
  <c r="K1046" i="10"/>
  <c r="J1046" i="10"/>
  <c r="I1046" i="10"/>
  <c r="H1046" i="10"/>
  <c r="G1046" i="10"/>
  <c r="F1046" i="10"/>
  <c r="E1046" i="10"/>
  <c r="D1046" i="10"/>
  <c r="C1046" i="10"/>
  <c r="R951" i="10"/>
  <c r="Q951" i="10"/>
  <c r="P951" i="10"/>
  <c r="O951" i="10"/>
  <c r="N951" i="10"/>
  <c r="M951" i="10"/>
  <c r="L951" i="10"/>
  <c r="K951" i="10"/>
  <c r="J951" i="10"/>
  <c r="I951" i="10"/>
  <c r="H951" i="10"/>
  <c r="G951" i="10"/>
  <c r="F951" i="10"/>
  <c r="E951" i="10"/>
  <c r="D951" i="10"/>
  <c r="C951" i="10"/>
  <c r="R856" i="10"/>
  <c r="Q856" i="10"/>
  <c r="P856" i="10"/>
  <c r="O856" i="10"/>
  <c r="N856" i="10"/>
  <c r="M856" i="10"/>
  <c r="L856" i="10"/>
  <c r="K856" i="10"/>
  <c r="J856" i="10"/>
  <c r="I856" i="10"/>
  <c r="H856" i="10"/>
  <c r="G856" i="10"/>
  <c r="F856" i="10"/>
  <c r="E856" i="10"/>
  <c r="D856" i="10"/>
  <c r="C856" i="10"/>
  <c r="R761" i="10"/>
  <c r="Q761" i="10"/>
  <c r="P761" i="10"/>
  <c r="O761" i="10"/>
  <c r="N761" i="10"/>
  <c r="M761" i="10"/>
  <c r="L761" i="10"/>
  <c r="K761" i="10"/>
  <c r="J761" i="10"/>
  <c r="I761" i="10"/>
  <c r="H761" i="10"/>
  <c r="G761" i="10"/>
  <c r="F761" i="10"/>
  <c r="E761" i="10"/>
  <c r="D761" i="10"/>
  <c r="C761" i="10"/>
  <c r="R666" i="10"/>
  <c r="Q666" i="10"/>
  <c r="P666" i="10"/>
  <c r="O666" i="10"/>
  <c r="N666" i="10"/>
  <c r="M666" i="10"/>
  <c r="L666" i="10"/>
  <c r="K666" i="10"/>
  <c r="J666" i="10"/>
  <c r="I666" i="10"/>
  <c r="H666" i="10"/>
  <c r="G666" i="10"/>
  <c r="F666" i="10"/>
  <c r="E666" i="10"/>
  <c r="D666" i="10"/>
  <c r="C666" i="10"/>
  <c r="R571" i="10"/>
  <c r="Q571" i="10"/>
  <c r="P571" i="10"/>
  <c r="O571" i="10"/>
  <c r="N571" i="10"/>
  <c r="M571" i="10"/>
  <c r="L571" i="10"/>
  <c r="K571" i="10"/>
  <c r="J571" i="10"/>
  <c r="I571" i="10"/>
  <c r="H571" i="10"/>
  <c r="G571" i="10"/>
  <c r="F571" i="10"/>
  <c r="E571" i="10"/>
  <c r="D571" i="10"/>
  <c r="C571" i="10"/>
  <c r="R476" i="10"/>
  <c r="Q476" i="10"/>
  <c r="P476" i="10"/>
  <c r="O476" i="10"/>
  <c r="N476" i="10"/>
  <c r="M476" i="10"/>
  <c r="L476" i="10"/>
  <c r="K476" i="10"/>
  <c r="J476" i="10"/>
  <c r="I476" i="10"/>
  <c r="H476" i="10"/>
  <c r="G476" i="10"/>
  <c r="F476" i="10"/>
  <c r="E476" i="10"/>
  <c r="D476" i="10"/>
  <c r="C476" i="10"/>
  <c r="R381" i="10"/>
  <c r="Q381" i="10"/>
  <c r="P381" i="10"/>
  <c r="O381" i="10"/>
  <c r="N381" i="10"/>
  <c r="M381" i="10"/>
  <c r="L381" i="10"/>
  <c r="K381" i="10"/>
  <c r="J381" i="10"/>
  <c r="I381" i="10"/>
  <c r="H381" i="10"/>
  <c r="G381" i="10"/>
  <c r="F381" i="10"/>
  <c r="E381" i="10"/>
  <c r="D381" i="10"/>
  <c r="C381"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D96" i="10"/>
  <c r="E96" i="10"/>
  <c r="F96" i="10"/>
  <c r="G96" i="10"/>
  <c r="H96" i="10"/>
  <c r="I96" i="10"/>
  <c r="J96" i="10"/>
  <c r="K96" i="10"/>
  <c r="L96" i="10"/>
  <c r="M96" i="10"/>
  <c r="N96" i="10"/>
  <c r="O96" i="10"/>
  <c r="P96" i="10"/>
  <c r="Q96" i="10"/>
  <c r="R96" i="10"/>
  <c r="C96"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<sst xmlns="http://schemas.openxmlformats.org/spreadsheetml/2006/main" count="525" uniqueCount="220">
  <si>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</si>
  <si>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</si>
  <si>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</si>
  <si>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</si>
  <si>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</si>
  <si>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</si>
  <si>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</si>
  <si>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</si>
  <si>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</si>
  <si>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</si>
  <si>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</si>
  <si>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</si>
  <si>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</si>
  <si>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</si>
  <si>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</si>
  <si>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</si>
  <si>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</si>
  <si>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</si>
  <si>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</si>
  <si>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</si>
  <si>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</si>
  <si>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</si>
  <si>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</si>
  <si>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</si>
  <si>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</si>
  <si>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</si>
  <si>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</si>
  <si>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</si>
  <si>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</si>
  <si>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</si>
  <si>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</si>
  <si>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</si>
  <si>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</si>
  <si>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</si>
  <si>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</si>
  <si>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</si>
  <si>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</si>
  <si>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</si>
  <si>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</si>
  <si>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</si>
  <si>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</si>
  <si>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</si>
  <si>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</si>
  <si>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</si>
  <si>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</si>
  <si>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</si>
  <si>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</si>
  <si>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</si>
  <si>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</si>
  <si>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</si>
  <si>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</si>
  <si>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</si>
  <si>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</si>
  <si>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</si>
  <si>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</si>
  <si>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</si>
  <si>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</si>
  <si>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</si>
  <si>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</si>
  <si>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</si>
  <si>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</si>
  <si>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</si>
  <si>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</si>
  <si>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</si>
  <si>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</si>
  <si>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</si>
  <si>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</si>
  <si>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</si>
  <si>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</si>
  <si>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</si>
  <si>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</si>
  <si>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</si>
  <si>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</si>
  <si>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</si>
  <si>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</si>
  <si>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</si>
  <si>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</si>
  <si>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</si>
  <si>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</si>
  <si>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</si>
  <si>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</si>
  <si>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</si>
  <si>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</si>
  <si>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</si>
  <si>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</si>
  <si>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</si>
  <si>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</si>
  <si>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</si>
  <si>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</si>
  <si>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</si>
  <si>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</si>
  <si>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</si>
  <si>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</si>
  <si>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</si>
  <si>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</si>
  <si>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</si>
  <si>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</si>
  <si>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</si>
  <si>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</si>
  <si>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</si>
  <si>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</si>
  <si>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</si>
  <si>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</si>
  <si>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</si>
  <si>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</si>
  <si>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</si>
  <si>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</si>
  <si>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</si>
  <si>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</si>
  <si>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</si>
  <si>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</si>
  <si>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</si>
  <si>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</si>
  <si>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</si>
  <si>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</si>
  <si>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</si>
  <si>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</si>
  <si>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</si>
  <si>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</si>
  <si>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</si>
  <si>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</si>
  <si>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</si>
  <si>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</si>
  <si>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</si>
  <si>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</si>
  <si>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</si>
  <si>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</si>
  <si>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</si>
  <si>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</si>
  <si>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</si>
  <si>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</si>
  <si>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</si>
  <si>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</si>
  <si>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</si>
  <si>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</si>
  <si>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</si>
  <si>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</si>
  <si>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</si>
  <si>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</si>
  <si>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</si>
  <si>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</si>
  <si>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</si>
  <si>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</si>
  <si>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</si>
  <si>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</si>
  <si>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</si>
  <si>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</si>
  <si>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</si>
  <si>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</si>
  <si>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</si>
  <si>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</si>
  <si>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</si>
  <si>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</si>
  <si>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</si>
  <si>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</si>
  <si>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</si>
  <si>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</si>
  <si>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</si>
  <si>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</si>
  <si>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</si>
  <si>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</si>
  <si>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</si>
  <si>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</si>
  <si>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</si>
  <si>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</si>
  <si>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</si>
  <si>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</si>
  <si>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</si>
  <si>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</si>
  <si>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</si>
  <si>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</si>
  <si>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</si>
  <si>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</si>
  <si>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</si>
  <si>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</si>
  <si>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</si>
  <si>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</si>
  <si>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</si>
  <si>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</si>
  <si>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</si>
  <si>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</si>
  <si>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</si>
  <si>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</si>
  <si>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</si>
  <si>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</si>
  <si>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</si>
  <si>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</si>
  <si>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</si>
  <si>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</si>
  <si>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</si>
  <si>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</si>
  <si>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</si>
  <si>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</si>
  <si>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</si>
  <si>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</si>
  <si>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</si>
  <si>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</si>
  <si>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</si>
  <si>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</si>
  <si>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</si>
  <si>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</si>
  <si>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</si>
  <si>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</si>
  <si>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</si>
  <si>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</si>
  <si>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</si>
  <si>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</si>
  <si>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</si>
  <si>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</si>
  <si>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</si>
  <si>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</si>
  <si>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</si>
  <si>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</si>
  <si>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</si>
  <si>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</si>
  <si>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</si>
  <si>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</si>
  <si>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</si>
  <si>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</si>
  <si>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Aalen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</si>
</sst>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6">
    <font>
      <sz val="11"/>
      <color theme="1"/>
      <name val="Calibri"/>
      <family val="2"/>
      <scheme val="minor"/>
    </font>
    <font>
      <sz val="10"/>
      <color theme="1"/>
      <name val="Arial"/>
      <family val="2"/>
    </font>
    <font>
      <sz val="10"/>
      <color theme="1"/>
      <name val="Arial"/>
      <family val="2"/>
    </font>
    <font>
      <sz val="11"/>
      <color theme="1"/>
      <name val="Arial"/>
      <family val="2"/>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8">
    <xf numFmtId="0" fontId="0" fillId="0" borderId="0"/>
    <xf numFmtId="0" fontId="5" fillId="3" borderId="0" applyNumberFormat="0" applyBorder="0" applyAlignment="0" applyProtection="0"/>
    <xf numFmtId="0" fontId="4"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164" fontId="9" fillId="0" borderId="1">
      <alignment horizontal="left"/>
    </xf>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165" fontId="9" fillId="0" borderId="1">
      <alignment horizontal="left"/>
    </xf>
    <xf numFmtId="166" fontId="9" fillId="0" borderId="1">
      <alignment horizontal="left"/>
    </xf>
    <xf numFmtId="0" fontId="10" fillId="15"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167" fontId="9" fillId="0" borderId="1">
      <alignment horizontal="left"/>
    </xf>
    <xf numFmtId="168"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0" borderId="0"/>
    <xf numFmtId="0" fontId="6" fillId="0" borderId="0"/>
    <xf numFmtId="49" fontId="6" fillId="0" borderId="0"/>
    <xf numFmtId="9" fontId="6" fillId="0" borderId="0" applyFont="0" applyFill="0" applyBorder="0" applyAlignment="0" applyProtection="0"/>
    <xf numFmtId="0" fontId="6" fillId="0" borderId="0"/>
    <xf numFmtId="0" fontId="7" fillId="0" borderId="0"/>
    <xf numFmtId="43" fontId="4" fillId="0" borderId="0" applyFont="0" applyFill="0" applyBorder="0" applyAlignment="0" applyProtection="0"/>
    <xf numFmtId="0" fontId="7" fillId="0" borderId="0"/>
    <xf numFmtId="0" fontId="7" fillId="0" borderId="0"/>
    <xf numFmtId="0" fontId="6" fillId="19" borderId="0"/>
    <xf numFmtId="0" fontId="6" fillId="19" borderId="0"/>
    <xf numFmtId="0" fontId="6" fillId="19" borderId="0"/>
    <xf numFmtId="0" fontId="6" fillId="19" borderId="0"/>
    <xf numFmtId="0" fontId="12" fillId="19" borderId="0"/>
    <xf numFmtId="0" fontId="14" fillId="19" borderId="0"/>
    <xf numFmtId="0" fontId="15" fillId="19" borderId="0"/>
    <xf numFmtId="0" fontId="15" fillId="19" borderId="0"/>
    <xf numFmtId="0" fontId="15" fillId="19" borderId="0"/>
    <xf numFmtId="0" fontId="15" fillId="19" borderId="0"/>
    <xf numFmtId="0" fontId="16" fillId="19" borderId="0"/>
    <xf numFmtId="0" fontId="13" fillId="19" borderId="0"/>
    <xf numFmtId="0" fontId="11" fillId="19" borderId="0"/>
    <xf numFmtId="170" fontId="6" fillId="20" borderId="4"/>
    <xf numFmtId="170" fontId="6" fillId="20" borderId="4"/>
    <xf numFmtId="0" fontId="14" fillId="20" borderId="0"/>
    <xf numFmtId="0" fontId="6" fillId="19" borderId="0"/>
    <xf numFmtId="0" fontId="6" fillId="19" borderId="0"/>
    <xf numFmtId="0" fontId="6" fillId="19" borderId="0"/>
    <xf numFmtId="0" fontId="6" fillId="19" borderId="0"/>
    <xf numFmtId="0" fontId="12" fillId="19" borderId="0"/>
    <xf numFmtId="0" fontId="14" fillId="19" borderId="0"/>
    <xf numFmtId="0" fontId="6" fillId="19" borderId="0"/>
    <xf numFmtId="0" fontId="16" fillId="19" borderId="0"/>
    <xf numFmtId="0" fontId="13" fillId="19" borderId="0"/>
    <xf numFmtId="0" fontId="11" fillId="19" borderId="0"/>
    <xf numFmtId="0" fontId="17" fillId="0" borderId="0"/>
    <xf numFmtId="0" fontId="7" fillId="0" borderId="0"/>
    <xf numFmtId="0" fontId="7" fillId="0" borderId="0"/>
    <xf numFmtId="0" fontId="35" fillId="0" borderId="0" applyNumberFormat="0" applyFill="0" applyBorder="0" applyAlignment="0" applyProtection="0"/>
    <xf numFmtId="0" fontId="21" fillId="0" borderId="0" applyNumberFormat="0" applyFont="0" applyFill="0" applyBorder="0" applyAlignment="0" applyProtection="0"/>
  </cellStyleXfs>
  <cellXfs count="129">
    <xf numFmtId="0" fontId="0" fillId="0" borderId="0" xfId="0"/>
    <xf numFmtId="0" fontId="0" fillId="0" borderId="0" xfId="0" applyAlignment="1">
      <alignment wrapText="1"/>
    </xf>
    <xf numFmtId="0" fontId="21" fillId="0" borderId="1" xfId="0" applyFont="1" applyBorder="1" applyAlignment="1" applyProtection="1">
      <alignment horizontal="left" vertical="center"/>
    </xf>
    <xf numFmtId="0" fontId="21" fillId="0" borderId="1" xfId="0" applyFont="1" applyFill="1" applyBorder="1" applyAlignment="1" applyProtection="1">
      <alignment horizontal="left" vertical="center"/>
    </xf>
    <xf numFmtId="0" fontId="21" fillId="0" borderId="0" xfId="0" applyFont="1" applyAlignment="1">
      <alignment wrapText="1"/>
    </xf>
    <xf numFmtId="0" fontId="25" fillId="0" borderId="1" xfId="0" applyFont="1" applyBorder="1" applyAlignment="1">
      <alignment wrapText="1"/>
    </xf>
    <xf numFmtId="0" fontId="6" fillId="0" borderId="1" xfId="64" applyFont="1" applyFill="1" applyBorder="1" applyProtection="1"/>
    <xf numFmtId="0" fontId="12" fillId="0" borderId="1" xfId="64" applyFont="1" applyFill="1" applyBorder="1" applyProtection="1"/>
    <xf numFmtId="44" fontId="12" fillId="0" borderId="7" xfId="65" applyNumberFormat="1" applyFont="1" applyFill="1" applyBorder="1" applyProtection="1"/>
    <xf numFmtId="0" fontId="12" fillId="0" borderId="1" xfId="64" applyFont="1" applyFill="1" applyBorder="1" applyAlignment="1" applyProtection="1">
      <alignment wrapText="1"/>
    </xf>
    <xf numFmtId="44" fontId="12" fillId="2" borderId="7" xfId="65" applyNumberFormat="1" applyFont="1" applyFill="1" applyBorder="1" applyProtection="1"/>
    <xf numFmtId="44" fontId="12" fillId="0" borderId="1" xfId="65" applyNumberFormat="1" applyFont="1" applyFill="1" applyBorder="1" applyProtection="1"/>
    <xf numFmtId="169" fontId="21" fillId="22" borderId="7" xfId="2" applyNumberFormat="1" applyFont="1" applyFill="1" applyBorder="1" applyAlignment="1" applyProtection="1">
      <alignment horizontal="center" vertical="center"/>
      <protection locked="0"/>
    </xf>
    <xf numFmtId="171" fontId="21" fillId="22" borderId="1" xfId="2" applyNumberFormat="1" applyFont="1" applyFill="1" applyBorder="1" applyAlignment="1" applyProtection="1">
      <alignment horizontal="center" vertical="center"/>
      <protection locked="0"/>
    </xf>
    <xf numFmtId="0" fontId="19" fillId="23" borderId="2" xfId="1" applyFont="1" applyFill="1" applyBorder="1" applyProtection="1"/>
    <xf numFmtId="0" fontId="20" fillId="23" borderId="3" xfId="1" applyFont="1" applyFill="1" applyBorder="1" applyProtection="1"/>
    <xf numFmtId="0" fontId="12" fillId="23" borderId="1" xfId="64" applyFont="1" applyFill="1" applyBorder="1" applyAlignment="1" applyProtection="1">
      <alignment horizontal="center" vertical="top" wrapText="1"/>
    </xf>
    <xf numFmtId="4" fontId="12" fillId="23" borderId="1" xfId="28" applyNumberFormat="1" applyFont="1" applyFill="1" applyBorder="1" applyAlignment="1" applyProtection="1">
      <alignment horizontal="center" vertical="top" wrapText="1"/>
    </xf>
    <xf numFmtId="0" fontId="30" fillId="0" borderId="0" xfId="0" applyFont="1"/>
    <xf numFmtId="0" fontId="29" fillId="0" borderId="1" xfId="0" applyFont="1" applyFill="1" applyBorder="1" applyAlignment="1">
      <alignment horizontal="center"/>
    </xf>
    <xf numFmtId="0" fontId="30" fillId="0" borderId="0" xfId="0" applyFont="1" applyAlignment="1">
      <alignment vertical="center"/>
    </xf>
    <xf numFmtId="0" fontId="0" fillId="0" borderId="0" xfId="0" applyAlignment="1">
      <alignment wrapText="1"/>
    </xf>
    <xf numFmtId="0" fontId="21" fillId="0" borderId="1" xfId="0" applyFont="1" applyFill="1" applyBorder="1" applyAlignment="1">
      <alignment wrapText="1"/>
    </xf>
    <xf numFmtId="0" fontId="21" fillId="0" borderId="1" xfId="0" applyFont="1" applyFill="1" applyBorder="1" applyAlignment="1">
      <alignment horizontal="center"/>
    </xf>
    <xf numFmtId="0" fontId="21" fillId="0" borderId="1" xfId="0" applyFont="1" applyFill="1" applyBorder="1"/>
    <xf numFmtId="0" fontId="22" fillId="0" borderId="0" xfId="0" applyFont="1" applyAlignment="1">
      <alignment vertical="center"/>
    </xf>
    <xf numFmtId="172" fontId="29" fillId="22" borderId="7" xfId="2" applyNumberFormat="1" applyFont="1" applyFill="1" applyBorder="1" applyAlignment="1" applyProtection="1">
      <alignment horizontal="center" vertical="center"/>
      <protection locked="0"/>
    </xf>
    <xf numFmtId="8" fontId="29" fillId="22" borderId="7" xfId="2" applyNumberFormat="1" applyFont="1" applyFill="1" applyBorder="1" applyAlignment="1" applyProtection="1">
      <alignment horizontal="center" vertical="center"/>
      <protection locked="0"/>
    </xf>
    <xf numFmtId="0" fontId="23" fillId="0" borderId="8" xfId="0" applyFont="1" applyBorder="1" applyAlignment="1">
      <alignment wrapText="1"/>
    </xf>
    <xf numFmtId="0" fontId="21" fillId="0" borderId="8" xfId="0" applyFont="1" applyBorder="1" applyAlignment="1">
      <alignment wrapText="1"/>
    </xf>
    <xf numFmtId="0" fontId="21" fillId="0" borderId="10" xfId="0" applyFont="1" applyBorder="1" applyAlignment="1">
      <alignment wrapText="1"/>
    </xf>
    <xf numFmtId="0" fontId="22" fillId="0" borderId="0" xfId="0" applyFont="1" applyProtection="1"/>
    <xf numFmtId="0" fontId="0" fillId="0" borderId="0" xfId="0" applyProtection="1"/>
    <xf numFmtId="0" fontId="18" fillId="0" borderId="0" xfId="0" applyFont="1" applyAlignment="1" applyProtection="1">
      <alignment horizontal="center" vertical="center" wrapText="1"/>
    </xf>
    <xf numFmtId="0" fontId="31" fillId="0" borderId="0" xfId="0" applyFont="1" applyProtection="1"/>
    <xf numFmtId="0" fontId="27" fillId="0" borderId="0" xfId="0" applyFont="1" applyProtection="1"/>
    <xf numFmtId="44" fontId="27" fillId="21" borderId="1" xfId="0" applyNumberFormat="1" applyFont="1" applyFill="1" applyBorder="1" applyProtection="1"/>
    <xf numFmtId="44" fontId="27" fillId="22" borderId="1" xfId="0" applyNumberFormat="1" applyFont="1" applyFill="1" applyBorder="1" applyProtection="1">
      <protection locked="0"/>
    </xf>
    <xf numFmtId="0" fontId="12" fillId="0" borderId="0" xfId="64" applyFont="1" applyFill="1" applyBorder="1" applyAlignment="1" applyProtection="1">
      <alignment wrapText="1"/>
    </xf>
    <xf numFmtId="0" fontId="12" fillId="0" borderId="9" xfId="64" applyFont="1" applyFill="1" applyBorder="1" applyAlignment="1" applyProtection="1">
      <alignment wrapText="1"/>
    </xf>
    <xf numFmtId="0" fontId="12" fillId="0" borderId="9" xfId="64" applyFont="1" applyFill="1" applyBorder="1" applyAlignment="1" applyProtection="1">
      <alignment horizontal="left" vertical="center" wrapText="1"/>
    </xf>
    <xf numFmtId="0" fontId="21" fillId="0" borderId="1" xfId="0" applyFont="1" applyFill="1" applyBorder="1" applyAlignment="1">
      <alignment horizontal="center" vertical="center" wrapText="1"/>
    </xf>
    <xf numFmtId="0" fontId="21" fillId="0" borderId="1" xfId="0" applyFont="1" applyFill="1" applyBorder="1" applyAlignment="1">
      <alignment vertical="center"/>
    </xf>
    <xf numFmtId="0" fontId="21" fillId="0" borderId="1" xfId="0" applyFont="1" applyFill="1" applyBorder="1" applyAlignment="1">
      <alignment horizontal="center" vertical="center"/>
    </xf>
    <xf numFmtId="0" fontId="21" fillId="0" borderId="1" xfId="0" applyFont="1" applyFill="1" applyBorder="1" applyAlignment="1">
      <alignment vertical="center" wrapText="1"/>
    </xf>
    <xf numFmtId="0" fontId="32" fillId="0" borderId="0" xfId="0" applyFont="1" applyAlignment="1" applyProtection="1">
      <alignment vertical="center"/>
    </xf>
    <xf numFmtId="0" fontId="26" fillId="0" borderId="5" xfId="0" applyFont="1" applyBorder="1" applyAlignment="1" applyProtection="1">
      <alignment vertical="center"/>
    </xf>
    <xf numFmtId="0" fontId="26" fillId="23" borderId="1" xfId="0" applyFont="1" applyFill="1" applyBorder="1" applyAlignment="1" applyProtection="1">
      <alignment horizontal="center" vertical="center"/>
    </xf>
    <xf numFmtId="0" fontId="33" fillId="21" borderId="1" xfId="1" applyFont="1" applyFill="1" applyBorder="1" applyAlignment="1" applyProtection="1">
      <alignment vertical="center"/>
    </xf>
    <xf numFmtId="0" fontId="29" fillId="0" borderId="1" xfId="0" applyFont="1" applyFill="1" applyBorder="1" applyAlignment="1" applyProtection="1">
      <alignment horizontal="center" vertical="center"/>
    </xf>
    <xf numFmtId="0" fontId="32" fillId="0" borderId="0" xfId="0" applyFont="1" applyFill="1" applyAlignment="1" applyProtection="1">
      <alignment vertical="center"/>
    </xf>
    <xf numFmtId="8" fontId="29" fillId="22" borderId="1" xfId="2" applyNumberFormat="1" applyFont="1" applyFill="1" applyBorder="1" applyAlignment="1" applyProtection="1">
      <alignment horizontal="center" vertical="center"/>
      <protection locked="0"/>
    </xf>
    <xf numFmtId="0" fontId="26" fillId="21" borderId="1" xfId="0" applyFont="1" applyFill="1" applyBorder="1" applyAlignment="1">
      <alignment horizontal="center" wrapText="1"/>
    </xf>
    <xf numFmtId="0" fontId="26" fillId="21" borderId="1" xfId="0" applyFont="1" applyFill="1" applyBorder="1"/>
    <xf numFmtId="0" fontId="21" fillId="21" borderId="1" xfId="0" applyFont="1" applyFill="1" applyBorder="1" applyAlignment="1">
      <alignment wrapText="1"/>
    </xf>
    <xf numFmtId="0" fontId="21" fillId="0" borderId="9" xfId="0" applyFont="1" applyBorder="1" applyAlignment="1">
      <alignment vertical="center" wrapText="1"/>
    </xf>
    <xf numFmtId="0" fontId="21" fillId="0" borderId="11" xfId="0" applyFont="1" applyBorder="1" applyAlignment="1">
      <alignment vertical="center" wrapText="1"/>
    </xf>
    <xf numFmtId="0" fontId="21" fillId="0" borderId="1" xfId="0" applyFont="1" applyBorder="1" applyAlignment="1">
      <alignment vertical="center" wrapText="1"/>
    </xf>
    <xf numFmtId="0" fontId="21" fillId="0" borderId="1" xfId="0" applyFont="1" applyFill="1" applyBorder="1" applyAlignment="1" applyProtection="1">
      <alignment vertical="center"/>
    </xf>
    <xf numFmtId="49" fontId="21" fillId="0" borderId="1" xfId="0" applyNumberFormat="1" applyFont="1" applyFill="1" applyBorder="1" applyAlignment="1">
      <alignment horizontal="center" vertical="center"/>
    </xf>
    <xf numFmtId="0" fontId="6" fillId="0" borderId="7" xfId="64" applyFont="1" applyFill="1" applyBorder="1" applyProtection="1"/>
    <xf numFmtId="0" fontId="21" fillId="0" borderId="9" xfId="0" applyFont="1" applyFill="1" applyBorder="1" applyAlignment="1">
      <alignment vertical="center" wrapText="1"/>
    </xf>
    <xf numFmtId="14" fontId="21" fillId="22" borderId="1" xfId="2" applyNumberFormat="1" applyFont="1" applyFill="1" applyBorder="1" applyAlignment="1" applyProtection="1">
      <alignment horizontal="center" vertical="center"/>
      <protection locked="0"/>
    </xf>
    <xf numFmtId="0" fontId="21" fillId="0" borderId="1" xfId="0" applyNumberFormat="1" applyFont="1" applyFill="1" applyBorder="1" applyAlignment="1">
      <alignment horizontal="center" vertical="center" wrapText="1"/>
    </xf>
    <xf numFmtId="0" fontId="0" fillId="0" borderId="0" xfId="0" applyAlignment="1">
      <alignment vertical="center" wrapText="1"/>
    </xf>
    <xf numFmtId="49" fontId="21" fillId="0" borderId="1" xfId="0" applyNumberFormat="1" applyFont="1" applyFill="1" applyBorder="1" applyAlignment="1">
      <alignment horizontal="center" vertical="center" wrapText="1"/>
    </xf>
    <xf numFmtId="49" fontId="29" fillId="0" borderId="1" xfId="0" applyNumberFormat="1" applyFont="1" applyFill="1" applyBorder="1" applyAlignment="1">
      <alignment horizontal="center" vertical="center"/>
    </xf>
    <xf numFmtId="0" fontId="21" fillId="0" borderId="0" xfId="0" applyFont="1" applyAlignment="1" applyProtection="1">
      <alignment horizontal="center" vertical="center"/>
    </xf>
    <xf numFmtId="0" fontId="21" fillId="0" borderId="1" xfId="0" applyFont="1" applyFill="1" applyBorder="1" applyAlignment="1" applyProtection="1">
      <alignment horizontal="center" vertical="center"/>
    </xf>
    <xf numFmtId="0" fontId="21" fillId="0" borderId="1" xfId="0" applyFont="1" applyFill="1" applyBorder="1" applyAlignment="1">
      <alignment horizontal="left" vertical="center"/>
    </xf>
    <xf numFmtId="0" fontId="21" fillId="0" borderId="1" xfId="0" applyFont="1" applyBorder="1" applyAlignment="1">
      <alignment horizontal="left" vertical="center" wrapText="1"/>
    </xf>
    <xf numFmtId="0" fontId="21" fillId="0" borderId="0" xfId="0" applyFont="1" applyBorder="1" applyAlignment="1">
      <alignment wrapText="1"/>
    </xf>
    <xf numFmtId="0" fontId="21" fillId="0" borderId="0" xfId="0" applyFont="1" applyBorder="1" applyAlignment="1">
      <alignment vertical="center" wrapText="1"/>
    </xf>
    <xf numFmtId="0" fontId="0" fillId="0" borderId="0" xfId="0" applyBorder="1" applyAlignment="1">
      <alignment wrapText="1"/>
    </xf>
    <xf numFmtId="44" fontId="27" fillId="21" borderId="1" xfId="0" applyNumberFormat="1" applyFont="1" applyFill="1" applyBorder="1" applyProtection="1">
      <protection locked="0"/>
    </xf>
    <xf numFmtId="0" fontId="12" fillId="0" borderId="1" xfId="64" applyFont="1" applyFill="1" applyBorder="1" applyAlignment="1" applyProtection="1">
      <alignment horizontal="left" vertical="center" wrapText="1"/>
    </xf>
    <xf numFmtId="0" fontId="12" fillId="0" borderId="6" xfId="64" applyFont="1" applyFill="1" applyBorder="1" applyAlignment="1" applyProtection="1">
      <alignment horizontal="left" vertical="center" wrapText="1"/>
    </xf>
    <xf numFmtId="0" fontId="12" fillId="19" borderId="1" xfId="64" applyFont="1" applyFill="1" applyBorder="1" applyAlignment="1" applyProtection="1">
      <alignment wrapText="1"/>
    </xf>
    <xf numFmtId="0" fontId="27" fillId="0" borderId="0" xfId="0" applyFont="1" applyBorder="1" applyProtection="1"/>
    <xf numFmtId="0" fontId="12" fillId="21" borderId="13" xfId="64" applyFont="1" applyFill="1" applyBorder="1" applyAlignment="1" applyProtection="1">
      <alignment horizontal="left" wrapText="1"/>
    </xf>
    <xf numFmtId="0" fontId="12" fillId="21" borderId="14" xfId="64" applyFont="1" applyFill="1" applyBorder="1" applyAlignment="1" applyProtection="1">
      <alignment horizontal="left" wrapText="1"/>
    </xf>
    <xf numFmtId="0" fontId="12" fillId="0" borderId="14" xfId="64" applyFont="1" applyFill="1" applyBorder="1" applyAlignment="1" applyProtection="1">
      <alignment horizontal="left" wrapText="1"/>
    </xf>
    <xf numFmtId="0" fontId="6" fillId="0" borderId="3" xfId="64" applyFont="1" applyFill="1" applyBorder="1" applyProtection="1"/>
    <xf numFmtId="0" fontId="12" fillId="21" borderId="1" xfId="64" applyFont="1" applyFill="1" applyBorder="1" applyAlignment="1" applyProtection="1">
      <alignment horizontal="left" wrapText="1"/>
    </xf>
    <xf numFmtId="0" fontId="12" fillId="23" borderId="1" xfId="64" applyFont="1" applyFill="1" applyBorder="1" applyAlignment="1" applyProtection="1">
      <alignment horizontal="center" vertical="center"/>
    </xf>
    <xf numFmtId="0" fontId="26" fillId="21" borderId="1" xfId="0" applyFont="1" applyFill="1" applyBorder="1" applyAlignment="1" applyProtection="1">
      <alignment horizontal="center" vertical="center"/>
    </xf>
    <xf numFmtId="0" fontId="21" fillId="0" borderId="0" xfId="0" applyFont="1" applyFill="1" applyBorder="1" applyAlignment="1">
      <alignment horizontal="center" vertical="center" wrapText="1"/>
    </xf>
    <xf numFmtId="0" fontId="21" fillId="0" borderId="0" xfId="0" applyFont="1" applyFill="1" applyBorder="1" applyAlignment="1" applyProtection="1">
      <alignment vertical="center"/>
    </xf>
    <xf numFmtId="0" fontId="21" fillId="0" borderId="0" xfId="0" applyFont="1" applyFill="1" applyBorder="1" applyAlignment="1">
      <alignment vertical="center" wrapText="1"/>
    </xf>
    <xf numFmtId="0" fontId="21" fillId="24" borderId="3" xfId="0" applyFont="1" applyFill="1" applyBorder="1" applyAlignment="1">
      <alignment wrapText="1"/>
    </xf>
    <xf numFmtId="0" fontId="23" fillId="24" borderId="2" xfId="0" applyFont="1" applyFill="1" applyBorder="1" applyAlignment="1">
      <alignment wrapText="1"/>
    </xf>
    <xf numFmtId="0" fontId="24" fillId="24" borderId="12" xfId="0" applyFont="1" applyFill="1" applyBorder="1" applyAlignment="1">
      <alignment wrapText="1"/>
    </xf>
    <xf numFmtId="0" fontId="24" fillId="24" borderId="3" xfId="0" applyFont="1" applyFill="1" applyBorder="1" applyAlignment="1">
      <alignment wrapText="1"/>
    </xf>
    <xf numFmtId="0" fontId="33" fillId="0" borderId="1" xfId="0" applyFont="1" applyFill="1" applyBorder="1" applyAlignment="1" applyProtection="1">
      <alignment horizontal="center" vertical="center"/>
    </xf>
    <xf numFmtId="0" fontId="34" fillId="21" borderId="1" xfId="0" applyFont="1" applyFill="1" applyBorder="1" applyAlignment="1" applyProtection="1">
      <alignment horizontal="center" vertical="center"/>
    </xf>
    <xf numFmtId="0" fontId="33" fillId="0" borderId="1" xfId="0" applyFont="1" applyFill="1" applyBorder="1" applyAlignment="1">
      <alignment horizontal="center" vertical="center"/>
    </xf>
    <xf numFmtId="49" fontId="33" fillId="0" borderId="1" xfId="0" applyNumberFormat="1" applyFont="1" applyFill="1" applyBorder="1" applyAlignment="1">
      <alignment horizontal="center" vertical="center"/>
    </xf>
    <xf numFmtId="0" fontId="33" fillId="0" borderId="1" xfId="0" applyFont="1" applyFill="1" applyBorder="1" applyAlignment="1" applyProtection="1">
      <alignment vertical="center" wrapText="1"/>
    </xf>
    <xf numFmtId="0" fontId="33" fillId="0" borderId="0" xfId="0" applyFont="1" applyAlignment="1" applyProtection="1">
      <alignment horizontal="center" vertical="center"/>
    </xf>
    <xf numFmtId="49" fontId="7" fillId="0" borderId="1" xfId="0" applyNumberFormat="1" applyFont="1" applyFill="1" applyBorder="1" applyAlignment="1">
      <alignment horizontal="center" vertical="center"/>
    </xf>
    <xf numFmtId="0" fontId="26" fillId="23" borderId="1" xfId="0" applyFont="1" applyFill="1" applyBorder="1" applyAlignment="1" applyProtection="1">
      <alignment vertical="center" wrapText="1"/>
    </xf>
    <xf numFmtId="0" fontId="26" fillId="21" borderId="1" xfId="0" applyFont="1" applyFill="1" applyBorder="1" applyAlignment="1" applyProtection="1">
      <alignment vertical="center" wrapText="1"/>
    </xf>
    <xf numFmtId="0" fontId="34" fillId="21" borderId="1" xfId="0" applyFont="1" applyFill="1" applyBorder="1" applyAlignment="1" applyProtection="1">
      <alignment vertical="center" wrapText="1"/>
    </xf>
    <xf numFmtId="0" fontId="33" fillId="0" borderId="1" xfId="0" applyFont="1" applyFill="1" applyBorder="1" applyAlignment="1">
      <alignment vertical="center" wrapText="1"/>
    </xf>
    <xf numFmtId="0" fontId="33"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29" fillId="0" borderId="1" xfId="0" applyFont="1" applyFill="1" applyBorder="1" applyAlignment="1" applyProtection="1">
      <alignment vertical="center" wrapText="1"/>
    </xf>
    <xf numFmtId="0" fontId="26" fillId="21" borderId="1" xfId="0" applyFont="1" applyFill="1" applyBorder="1" applyAlignment="1">
      <alignment wrapText="1"/>
    </xf>
    <xf numFmtId="0" fontId="32" fillId="0" borderId="0" xfId="0" applyFont="1" applyAlignment="1" applyProtection="1">
      <alignment vertical="center" wrapText="1"/>
    </xf>
    <xf numFmtId="0" fontId="21" fillId="0"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wrapText="1"/>
    </xf>
    <xf numFmtId="0" fontId="29" fillId="24" borderId="1" xfId="0" applyFont="1" applyFill="1" applyBorder="1" applyAlignment="1" applyProtection="1">
      <alignment vertical="center" wrapText="1"/>
    </xf>
    <xf numFmtId="49" fontId="29" fillId="24" borderId="1" xfId="0" applyNumberFormat="1" applyFont="1" applyFill="1" applyBorder="1" applyAlignment="1">
      <alignment horizontal="center" vertical="center"/>
    </xf>
    <xf numFmtId="0" fontId="29" fillId="25" borderId="1" xfId="0" applyFont="1" applyFill="1" applyBorder="1" applyAlignment="1" applyProtection="1">
      <alignment vertical="center" wrapText="1"/>
    </xf>
    <xf numFmtId="49" fontId="29" fillId="25" borderId="1" xfId="0" applyNumberFormat="1" applyFont="1" applyFill="1" applyBorder="1" applyAlignment="1">
      <alignment horizontal="center" vertical="center"/>
    </xf>
    <xf numFmtId="0" fontId="29" fillId="26" borderId="1" xfId="0" applyFont="1" applyFill="1" applyBorder="1" applyAlignment="1" applyProtection="1">
      <alignment vertical="center" wrapText="1"/>
    </xf>
    <xf numFmtId="49" fontId="29" fillId="26" borderId="1" xfId="0" applyNumberFormat="1" applyFont="1" applyFill="1" applyBorder="1" applyAlignment="1">
      <alignment horizontal="center" vertical="center"/>
    </xf>
    <xf numFmtId="49" fontId="29" fillId="27" borderId="1" xfId="0" applyNumberFormat="1" applyFont="1" applyFill="1" applyBorder="1" applyAlignment="1">
      <alignment horizontal="center" vertical="center"/>
    </xf>
    <xf numFmtId="0" fontId="29" fillId="27" borderId="1" xfId="0" applyFont="1" applyFill="1" applyBorder="1" applyAlignment="1" applyProtection="1">
      <alignment vertical="center" wrapText="1"/>
    </xf>
    <xf numFmtId="49" fontId="29" fillId="28" borderId="1" xfId="0" applyNumberFormat="1" applyFont="1" applyFill="1" applyBorder="1" applyAlignment="1">
      <alignment horizontal="center" vertical="center"/>
    </xf>
    <xf numFmtId="0" fontId="29" fillId="28" borderId="1" xfId="0" applyFont="1" applyFill="1" applyBorder="1" applyAlignment="1" applyProtection="1">
      <alignment vertical="center" wrapText="1"/>
    </xf>
    <xf numFmtId="171" fontId="35" fillId="22" borderId="1" xfId="66" applyNumberFormat="1" applyFill="1" applyBorder="1" applyAlignment="1" applyProtection="1">
      <alignment horizontal="center" vertical="center"/>
      <protection locked="0"/>
    </xf>
    <xf numFmtId="171" fontId="21" fillId="22" borderId="1" xfId="2" quotePrefix="1" applyNumberFormat="1" applyFont="1" applyFill="1" applyBorder="1" applyAlignment="1" applyProtection="1">
      <alignment horizontal="center" vertical="center"/>
      <protection locked="0"/>
    </xf>
    <xf numFmtId="44" fontId="27" fillId="0" borderId="0" xfId="0" applyNumberFormat="1" applyFont="1" applyProtection="1"/>
    <xf numFmtId="44" fontId="2" fillId="22" borderId="1" xfId="0" applyNumberFormat="1" applyFont="1" applyFill="1" applyBorder="1" applyProtection="1">
      <protection locked="0"/>
    </xf>
    <xf numFmtId="44" fontId="12" fillId="0" borderId="7" xfId="65" applyNumberFormat="1" applyFont="1" applyBorder="1"/>
    <xf numFmtId="44" fontId="12" fillId="2" borderId="7" xfId="65" applyNumberFormat="1" applyFont="1" applyFill="1" applyBorder="1"/>
    <xf numFmtId="44" fontId="12" fillId="0" borderId="1" xfId="65" applyNumberFormat="1" applyFont="1" applyBorder="1"/>
    <xf numFmtId="0" fontId="1" fillId="0" borderId="0" xfId="0" applyFont="1" applyProtection="1"/>
  </cellXfs>
  <cellStyles count="68">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KosyDefault 12" xfId="67" xr:uid="{00000000-0005-0000-0000-000035000000}"/>
    <cellStyle name="Link" xfId="66" builtinId="8"/>
    <cellStyle name="Normal_erfassungsmatrix 04" xfId="30" xr:uid="{00000000-0005-0000-0000-000037000000}"/>
    <cellStyle name="Prozent 2" xfId="27" xr:uid="{00000000-0005-0000-0000-000038000000}"/>
    <cellStyle name="Prozent 3" xfId="31" xr:uid="{00000000-0005-0000-0000-000039000000}"/>
    <cellStyle name="Standard" xfId="0" builtinId="0"/>
    <cellStyle name="Standard 2" xfId="28" xr:uid="{00000000-0005-0000-0000-00003B000000}"/>
    <cellStyle name="Standard 2 2" xfId="35" xr:uid="{00000000-0005-0000-0000-00003C000000}"/>
    <cellStyle name="Standard 3" xfId="29" xr:uid="{00000000-0005-0000-0000-00003D000000}"/>
    <cellStyle name="Standard 3 2" xfId="36" xr:uid="{00000000-0005-0000-0000-00003E000000}"/>
    <cellStyle name="Standard 4" xfId="32" xr:uid="{00000000-0005-0000-0000-00003F000000}"/>
    <cellStyle name="Standard 5" xfId="33" xr:uid="{00000000-0005-0000-0000-000040000000}"/>
    <cellStyle name="Standard_EHB_NEU_Gas_Entwurf_27_Version 26 ohne Werte" xfId="65" xr:uid="{00000000-0005-0000-0000-000041000000}"/>
    <cellStyle name="Standard_ErhebbgnBetrberGasversorgnetze14945xls(1)" xfId="64" xr:uid="{00000000-0005-0000-0000-000042000000}"/>
    <cellStyle name="Undefiniert" xfId="63" xr:uid="{00000000-0005-0000-0000-000044000000}"/>
  </cellStyles>
  <dxfs count="0"/>
  <tableStyles count="0" defaultTableStyle="TableStyleMedium2" defaultPivotStyle="PivotStyleLight16"/>
  <colors>
    <mruColors>
      <color rgb="FFFFFF99"/>
      <color rgb="FF0000FF"/>
      <color rgb="FF66FFFF"/>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10001365</v>
      </c>
    </row>
    <row r="7" spans="1:3" ht="21" customHeight="1">
      <c r="B7" s="3" t="s">
        <v>25</v>
      </c>
      <c r="C7" s="62"/>
    </row>
    <row r="8" spans="1:3" ht="21" customHeight="1">
      <c r="B8" s="3" t="s">
        <v>82</v>
      </c>
      <c r="C8" s="13"/>
    </row>
    <row r="9" spans="1:3" ht="21" customHeight="1">
      <c r="B9" s="2" t="s">
        <v>83</v>
      </c>
      <c r="C9" s="121"/>
    </row>
    <row r="10" spans="1:3" ht="21" customHeight="1">
      <c r="B10" s="3" t="s">
        <v>84</v>
      </c>
      <c r="C10" s="122"/>
    </row>
  </sheetData>
  <printOptions headings="1" gridLines="1"/>
  <pageMargins left="0.51181102362204722" right="0.51181102362204722" top="0.78740157480314965" bottom="0.78740157480314965" header="0.31496062992125984" footer="0.31496062992125984"/>
  <pageSetup paperSize="9" orientation="landscape" r:id="rId1"/>
  <headerFooter>
    <oddHeader>&amp;L&amp;A&amp;C&amp;F&amp;R&amp;D; &amp;T</oddHeader>
    <oddFooter>&amp;L&amp;Z&amp;F; &amp;A&amp;R&amp;P/&amp;N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A3" zoomScale="70" zoomScaleNormal="70" workbookViewId="0">
      <selection activeCell="C10" sqref="C10"/>
    </sheetView>
  </sheetViews>
  <sheetFormatPr baseColWidth="10" defaultRowHeight="15"/>
  <cols>
    <col min="1" max="1" width="11.42578125" style="1"/>
    <col min="2" max="2" width="131.85546875" style="1" customWidth="1"/>
    <col min="3" max="3" width="143" style="1" customWidth="1"/>
    <col min="4" max="4" width="37.85546875" style="1" customWidth="1"/>
    <col min="5" max="16384" width="11.42578125" style="1"/>
  </cols>
  <sheetData>
    <row r="1" spans="1:3" ht="26.25">
      <c r="A1" s="90" t="s">
        <v>22</v>
      </c>
      <c r="B1" s="91" t="s">
        <v>19</v>
      </c>
      <c r="C1" s="89"/>
    </row>
    <row r="2" spans="1:3" ht="107.25" customHeight="1">
      <c r="A2" s="5"/>
      <c r="B2" s="57" t="s">
        <v>23</v>
      </c>
      <c r="C2" s="57" t="s">
        <v>85</v>
      </c>
    </row>
    <row r="3" spans="1:3" ht="15.75">
      <c r="A3" s="52" t="s">
        <v>20</v>
      </c>
      <c r="B3" s="53" t="s">
        <v>0</v>
      </c>
      <c r="C3" s="54"/>
    </row>
    <row r="4" spans="1:3" ht="112.5" customHeight="1">
      <c r="A4" s="41">
        <v>1</v>
      </c>
      <c r="B4" s="42" t="s">
        <v>59</v>
      </c>
      <c r="C4" s="44" t="s">
        <v>86</v>
      </c>
    </row>
    <row r="5" spans="1:3" s="21" customFormat="1" ht="72.75" customHeight="1">
      <c r="A5" s="41">
        <v>2</v>
      </c>
      <c r="B5" s="42" t="s">
        <v>31</v>
      </c>
      <c r="C5" s="57" t="s">
        <v>211</v>
      </c>
    </row>
    <row r="6" spans="1:3" ht="15.75">
      <c r="A6" s="52" t="s">
        <v>2</v>
      </c>
      <c r="B6" s="53" t="s">
        <v>1</v>
      </c>
      <c r="C6" s="54"/>
    </row>
    <row r="7" spans="1:3" s="21" customFormat="1" ht="36.75" customHeight="1">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42.75">
      <c r="A18" s="43">
        <v>1</v>
      </c>
      <c r="B18" s="44" t="s">
        <v>165</v>
      </c>
      <c r="C18" s="57" t="s">
        <v>92</v>
      </c>
    </row>
    <row r="19" spans="1:3">
      <c r="A19" s="67">
        <v>2</v>
      </c>
      <c r="B19" s="24" t="s">
        <v>38</v>
      </c>
      <c r="C19" s="57" t="s">
        <v>93</v>
      </c>
    </row>
    <row r="20" spans="1:3" ht="28.5">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66.5" customHeight="1">
      <c r="A45" s="5"/>
      <c r="B45" s="57" t="s">
        <v>23</v>
      </c>
      <c r="C45" s="57" t="s">
        <v>164</v>
      </c>
    </row>
    <row r="46" spans="1:3" s="21" customFormat="1" ht="156.75">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55.5" customHeight="1">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48" customHeight="1">
      <c r="A64" s="30"/>
      <c r="B64" s="56" t="s">
        <v>55</v>
      </c>
    </row>
    <row r="69" spans="1:3">
      <c r="B69" s="25"/>
    </row>
    <row r="70" spans="1:3">
      <c r="B70" s="25"/>
    </row>
    <row r="71" spans="1:3">
      <c r="B71" s="25"/>
    </row>
    <row r="72" spans="1:3">
      <c r="B72" s="20"/>
    </row>
    <row r="73" spans="1:3">
      <c r="B73" s="18"/>
    </row>
    <row r="74" spans="1:3" s="73" customFormat="1">
      <c r="A74" s="1"/>
      <c r="B74" s="1"/>
      <c r="C74" s="1"/>
    </row>
  </sheetData>
  <printOptions headings="1" gridLines="1"/>
  <pageMargins left="0.51181102362204722" right="0.51181102362204722" top="0.78740157480314965" bottom="0.78740157480314965" header="0.31496062992125984" footer="0.31496062992125984"/>
  <pageSetup paperSize="8" scale="68" fitToHeight="0" orientation="landscape" r:id="rId1"/>
  <headerFooter>
    <oddHeader>&amp;L&amp;A&amp;C&amp;F&amp;R&amp;D; &amp;T</oddHeader>
    <oddFooter>&amp;L&amp;Z&amp;F; &amp;A&amp;R&amp;P/&amp;N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0" zoomScaleNormal="80" workbookViewId="0">
      <pane xSplit="2" ySplit="1" topLeftCell="H2" activePane="bottomRight" state="frozen"/>
      <selection pane="topRight" activeCell="C1" sqref="C1"/>
      <selection pane="bottomLeft" activeCell="A2" sqref="A2"/>
      <selection pane="bottomRight" sqref="A1:S65"/>
    </sheetView>
  </sheetViews>
  <sheetFormatPr baseColWidth="10" defaultRowHeight="15.75"/>
  <cols>
    <col min="1" max="1" width="6.28515625" style="45" customWidth="1"/>
    <col min="2" max="2" width="87.7109375" style="108" customWidth="1"/>
    <col min="3" max="17" width="18" style="45" bestFit="1" customWidth="1"/>
    <col min="18" max="18" width="20.140625" style="45" customWidth="1"/>
    <col min="19" max="19" width="20"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64493.246356096235</v>
      </c>
      <c r="D3" s="26">
        <v>74446.58299911124</v>
      </c>
      <c r="E3" s="26">
        <v>76828.329895123534</v>
      </c>
      <c r="F3" s="26">
        <v>76471.800057999993</v>
      </c>
      <c r="G3" s="26">
        <v>68733.663226218443</v>
      </c>
      <c r="H3" s="26">
        <v>65974.979601999978</v>
      </c>
      <c r="I3" s="26">
        <v>72590.678704999998</v>
      </c>
      <c r="J3" s="26">
        <v>71277.184114000018</v>
      </c>
      <c r="K3" s="26">
        <v>79040.547551000011</v>
      </c>
      <c r="L3" s="26">
        <v>86659.397695999985</v>
      </c>
      <c r="M3" s="26">
        <v>88542.291343000004</v>
      </c>
      <c r="N3" s="26">
        <v>91252.013177999994</v>
      </c>
      <c r="O3" s="26">
        <v>93857.469318684685</v>
      </c>
      <c r="P3" s="26">
        <v>94742.50835890694</v>
      </c>
      <c r="Q3" s="26">
        <v>95496.087288791459</v>
      </c>
      <c r="R3" s="26">
        <v>90380.900104</v>
      </c>
      <c r="S3" s="26">
        <v>97048.779603999996</v>
      </c>
    </row>
    <row r="4" spans="1:19" ht="18.75" customHeight="1">
      <c r="A4" s="93">
        <v>2</v>
      </c>
      <c r="B4" s="97" t="s">
        <v>31</v>
      </c>
      <c r="C4" s="26">
        <v>41.64781115974256</v>
      </c>
      <c r="D4" s="26">
        <v>47.986400000000003</v>
      </c>
      <c r="E4" s="26">
        <v>48.609899999999996</v>
      </c>
      <c r="F4" s="26">
        <v>48.630125000000007</v>
      </c>
      <c r="G4" s="26">
        <v>43.886800000000001</v>
      </c>
      <c r="H4" s="26">
        <v>41.689250000000001</v>
      </c>
      <c r="I4" s="26">
        <v>45.7746</v>
      </c>
      <c r="J4" s="26">
        <v>46.323899999999995</v>
      </c>
      <c r="K4" s="26">
        <v>48.497199999999999</v>
      </c>
      <c r="L4" s="26">
        <v>52.986249999999998</v>
      </c>
      <c r="M4" s="26">
        <v>57.535300000000007</v>
      </c>
      <c r="N4" s="26">
        <v>59.923399999999994</v>
      </c>
      <c r="O4" s="26">
        <v>58.976179786190734</v>
      </c>
      <c r="P4" s="26">
        <v>58.558472495501569</v>
      </c>
      <c r="Q4" s="26">
        <v>59.515102539565852</v>
      </c>
      <c r="R4" s="26">
        <v>59.137184463260276</v>
      </c>
      <c r="S4" s="26">
        <v>64.62</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10437688.9</v>
      </c>
      <c r="D6" s="27">
        <v>12001055.16</v>
      </c>
      <c r="E6" s="27">
        <v>12670209.279999999</v>
      </c>
      <c r="F6" s="27">
        <v>12534540.84</v>
      </c>
      <c r="G6" s="27">
        <v>13495693.800000001</v>
      </c>
      <c r="H6" s="27">
        <v>14586871.709205698</v>
      </c>
      <c r="I6" s="27">
        <v>14645858.761817517</v>
      </c>
      <c r="J6" s="27">
        <v>15737172.832763132</v>
      </c>
      <c r="K6" s="27">
        <v>16760971.550119996</v>
      </c>
      <c r="L6" s="27">
        <v>26429724.123709995</v>
      </c>
      <c r="M6" s="27">
        <v>28135991.625980008</v>
      </c>
      <c r="N6" s="27">
        <v>29039174.04975</v>
      </c>
      <c r="O6" s="27">
        <v>30683713.41</v>
      </c>
      <c r="P6" s="27">
        <v>34375858.299999997</v>
      </c>
      <c r="Q6" s="27">
        <v>35047355.079999998</v>
      </c>
      <c r="R6" s="27">
        <v>34611657.700000003</v>
      </c>
      <c r="S6" s="27">
        <v>34322378</v>
      </c>
    </row>
    <row r="7" spans="1:19" ht="18.75" customHeight="1">
      <c r="A7" s="96" t="s">
        <v>75</v>
      </c>
      <c r="B7" s="103" t="s">
        <v>159</v>
      </c>
      <c r="C7" s="27">
        <v>503348.47</v>
      </c>
      <c r="D7" s="27">
        <v>1415894.45</v>
      </c>
      <c r="E7" s="27">
        <v>1529342.2599999998</v>
      </c>
      <c r="F7" s="27">
        <v>2589559.7400000002</v>
      </c>
      <c r="G7" s="27">
        <v>3258247.5000000005</v>
      </c>
      <c r="H7" s="27">
        <v>3791938.72</v>
      </c>
      <c r="I7" s="27">
        <v>4283519.22</v>
      </c>
      <c r="J7" s="27">
        <v>4729998.91</v>
      </c>
      <c r="K7" s="27">
        <v>4617138.5399999991</v>
      </c>
      <c r="L7" s="27">
        <v>9660284.6799999997</v>
      </c>
      <c r="M7" s="27">
        <v>10414916.34</v>
      </c>
      <c r="N7" s="27">
        <v>11205085.479999999</v>
      </c>
      <c r="O7" s="27">
        <v>12668665.610000001</v>
      </c>
      <c r="P7" s="27">
        <v>13129954.600000001</v>
      </c>
      <c r="Q7" s="27">
        <v>14131534.390000001</v>
      </c>
      <c r="R7" s="27">
        <v>12320875.9</v>
      </c>
      <c r="S7" s="27">
        <v>11437958.180000002</v>
      </c>
    </row>
    <row r="8" spans="1:19" ht="18.75" customHeight="1">
      <c r="A8" s="96" t="s">
        <v>89</v>
      </c>
      <c r="B8" s="103" t="s">
        <v>160</v>
      </c>
      <c r="C8" s="27">
        <v>1558216.27</v>
      </c>
      <c r="D8" s="27">
        <v>1556037.29</v>
      </c>
      <c r="E8" s="27">
        <v>1493293.57</v>
      </c>
      <c r="F8" s="27">
        <v>1349223.17</v>
      </c>
      <c r="G8" s="27">
        <v>1396208.06</v>
      </c>
      <c r="H8" s="27">
        <v>1648650.37</v>
      </c>
      <c r="I8" s="27">
        <v>1087968.76</v>
      </c>
      <c r="J8" s="27">
        <v>2053864.8</v>
      </c>
      <c r="K8" s="27">
        <v>1540870.8199999998</v>
      </c>
      <c r="L8" s="27">
        <v>2183649.9899999998</v>
      </c>
      <c r="M8" s="27">
        <v>2200647.0699999998</v>
      </c>
      <c r="N8" s="27">
        <v>2085479.19</v>
      </c>
      <c r="O8" s="27">
        <v>2074832.71</v>
      </c>
      <c r="P8" s="27">
        <v>2197691.06</v>
      </c>
      <c r="Q8" s="27">
        <v>1893501.15</v>
      </c>
      <c r="R8" s="27">
        <v>2041263.1300000001</v>
      </c>
      <c r="S8" s="27">
        <v>1806481.61</v>
      </c>
    </row>
    <row r="9" spans="1:19" ht="39" customHeight="1">
      <c r="A9" s="96" t="s">
        <v>100</v>
      </c>
      <c r="B9" s="103" t="s">
        <v>87</v>
      </c>
      <c r="C9" s="27">
        <f t="shared" ref="C9" si="0">C6-C7</f>
        <v>9934340.4299999997</v>
      </c>
      <c r="D9" s="27">
        <v>10585160.710000001</v>
      </c>
      <c r="E9" s="27">
        <v>11140867.02</v>
      </c>
      <c r="F9" s="27">
        <v>9944981.0999999996</v>
      </c>
      <c r="G9" s="27">
        <v>10237446.300000001</v>
      </c>
      <c r="H9" s="27">
        <v>10794932.989205698</v>
      </c>
      <c r="I9" s="27">
        <v>10362339.541817516</v>
      </c>
      <c r="J9" s="27">
        <v>11007173.922763132</v>
      </c>
      <c r="K9" s="27">
        <v>12143833.010119997</v>
      </c>
      <c r="L9" s="27">
        <v>16769439.443709996</v>
      </c>
      <c r="M9" s="27">
        <v>17721075.285980009</v>
      </c>
      <c r="N9" s="27">
        <v>17834088.569750004</v>
      </c>
      <c r="O9" s="27">
        <v>18015047.799999997</v>
      </c>
      <c r="P9" s="27">
        <v>21245903.699999996</v>
      </c>
      <c r="Q9" s="27">
        <v>20915820.689999998</v>
      </c>
      <c r="R9" s="27">
        <v>22290781.800000004</v>
      </c>
      <c r="S9" s="27">
        <v>22884419.82</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290839.61</v>
      </c>
      <c r="D11" s="27">
        <v>374496.59</v>
      </c>
      <c r="E11" s="27">
        <v>327817.44</v>
      </c>
      <c r="F11" s="27">
        <v>276888.59999999998</v>
      </c>
      <c r="G11" s="27">
        <v>321312.2</v>
      </c>
      <c r="H11" s="27">
        <v>225061.74743799999</v>
      </c>
      <c r="I11" s="27">
        <v>172664.24860466665</v>
      </c>
      <c r="J11" s="27">
        <v>175001.83311866669</v>
      </c>
      <c r="K11" s="27">
        <v>350739.33</v>
      </c>
      <c r="L11" s="27">
        <v>227155.94162</v>
      </c>
      <c r="M11" s="27">
        <v>331325.46733999997</v>
      </c>
      <c r="N11" s="27">
        <v>254268.22826</v>
      </c>
      <c r="O11" s="27">
        <v>567051.42000000004</v>
      </c>
      <c r="P11" s="27">
        <v>632171.32999999996</v>
      </c>
      <c r="Q11" s="27">
        <v>725366.85</v>
      </c>
      <c r="R11" s="27">
        <v>479780</v>
      </c>
      <c r="S11" s="27">
        <v>476826.36</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4145692.47</v>
      </c>
      <c r="D13" s="27">
        <v>3552182.98</v>
      </c>
      <c r="E13" s="27">
        <v>3296214.8</v>
      </c>
      <c r="F13" s="27">
        <v>3680419.4799999995</v>
      </c>
      <c r="G13" s="27">
        <v>3352171.3099999996</v>
      </c>
      <c r="H13" s="27">
        <v>4695258.7200000007</v>
      </c>
      <c r="I13" s="27">
        <v>4612885.0999999996</v>
      </c>
      <c r="J13" s="27">
        <v>4913891.16</v>
      </c>
      <c r="K13" s="27">
        <v>5361211.3599999994</v>
      </c>
      <c r="L13" s="27">
        <v>6942402.0800000001</v>
      </c>
      <c r="M13" s="27">
        <v>8041874.4299999997</v>
      </c>
      <c r="N13" s="27">
        <v>6214238.700000003</v>
      </c>
      <c r="O13" s="27">
        <v>8000833.4200000018</v>
      </c>
      <c r="P13" s="27">
        <v>8174811.6999999993</v>
      </c>
      <c r="Q13" s="27">
        <v>9329156.9699999988</v>
      </c>
      <c r="R13" s="27">
        <v>9723460.4500000011</v>
      </c>
      <c r="S13" s="27">
        <v>12295727.350000001</v>
      </c>
    </row>
    <row r="14" spans="1:19" ht="30">
      <c r="A14" s="96" t="s">
        <v>75</v>
      </c>
      <c r="B14" s="97" t="s">
        <v>80</v>
      </c>
      <c r="C14" s="27">
        <v>3401395.89</v>
      </c>
      <c r="D14" s="27">
        <v>3387303.06</v>
      </c>
      <c r="E14" s="27">
        <v>3197210.4</v>
      </c>
      <c r="F14" s="27">
        <v>3319490.75</v>
      </c>
      <c r="G14" s="27">
        <v>3148187.53</v>
      </c>
      <c r="H14" s="27">
        <v>3177846.61</v>
      </c>
      <c r="I14" s="27">
        <v>3484227.04</v>
      </c>
      <c r="J14" s="27">
        <v>3528733.45</v>
      </c>
      <c r="K14" s="27">
        <v>4511434.1900000004</v>
      </c>
      <c r="L14" s="27">
        <v>5665382.96</v>
      </c>
      <c r="M14" s="27">
        <v>6660315.5899999999</v>
      </c>
      <c r="N14" s="27">
        <v>5214475.5</v>
      </c>
      <c r="O14" s="27">
        <v>6807644.9900000002</v>
      </c>
      <c r="P14" s="27">
        <v>7126663.8899999997</v>
      </c>
      <c r="Q14" s="27">
        <v>7593063.0899999999</v>
      </c>
      <c r="R14" s="27">
        <v>7434873.0599999996</v>
      </c>
      <c r="S14" s="27">
        <v>7639743.2800000003</v>
      </c>
    </row>
    <row r="15" spans="1:19" ht="18.75" customHeight="1">
      <c r="A15" s="96" t="s">
        <v>89</v>
      </c>
      <c r="B15" s="97" t="s">
        <v>90</v>
      </c>
      <c r="C15" s="27">
        <v>74062.28</v>
      </c>
      <c r="D15" s="27">
        <v>122733.45</v>
      </c>
      <c r="E15" s="27">
        <v>93657.8</v>
      </c>
      <c r="F15" s="27">
        <v>84142.285499999998</v>
      </c>
      <c r="G15" s="27">
        <v>63186.35</v>
      </c>
      <c r="H15" s="27">
        <v>58280.54</v>
      </c>
      <c r="I15" s="27">
        <v>127351.466736</v>
      </c>
      <c r="J15" s="27">
        <v>124030.56020000001</v>
      </c>
      <c r="K15" s="27">
        <v>222124.40819999998</v>
      </c>
      <c r="L15" s="27">
        <v>246554.73897900002</v>
      </c>
      <c r="M15" s="27">
        <v>223502.42309800006</v>
      </c>
      <c r="N15" s="27">
        <v>247601.16000000003</v>
      </c>
      <c r="O15" s="27">
        <v>744944.7553933335</v>
      </c>
      <c r="P15" s="27">
        <v>427684.60705993359</v>
      </c>
      <c r="Q15" s="27">
        <v>313624.50067641301</v>
      </c>
      <c r="R15" s="27">
        <v>130298.91411935</v>
      </c>
      <c r="S15" s="27">
        <v>205700.00402699996</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2176029.14</v>
      </c>
      <c r="D17" s="27">
        <v>2263172.7999999998</v>
      </c>
      <c r="E17" s="27">
        <v>2441937.7599999998</v>
      </c>
      <c r="F17" s="27">
        <v>2542519.3199999998</v>
      </c>
      <c r="G17" s="27">
        <v>2573405.16</v>
      </c>
      <c r="H17" s="27">
        <v>2354314.0361120002</v>
      </c>
      <c r="I17" s="27">
        <v>2575326.0408970001</v>
      </c>
      <c r="J17" s="27">
        <v>2720298.968322</v>
      </c>
      <c r="K17" s="27">
        <v>3146006.4676799998</v>
      </c>
      <c r="L17" s="27">
        <v>3543947.3325200002</v>
      </c>
      <c r="M17" s="27">
        <v>3680836.3145300001</v>
      </c>
      <c r="N17" s="27">
        <v>4090042.8698</v>
      </c>
      <c r="O17" s="27">
        <v>3950430.36</v>
      </c>
      <c r="P17" s="27">
        <v>4163107.16</v>
      </c>
      <c r="Q17" s="27">
        <v>4459109.42</v>
      </c>
      <c r="R17" s="27">
        <v>4221160.0999999996</v>
      </c>
      <c r="S17" s="27">
        <v>4851212.2699999996</v>
      </c>
    </row>
    <row r="18" spans="1:19" ht="18.75" customHeight="1">
      <c r="A18" s="98">
        <v>2</v>
      </c>
      <c r="B18" s="97" t="s">
        <v>38</v>
      </c>
      <c r="C18" s="27">
        <v>730170.2</v>
      </c>
      <c r="D18" s="27">
        <v>1310802.57</v>
      </c>
      <c r="E18" s="27">
        <v>1467643.28</v>
      </c>
      <c r="F18" s="27">
        <v>1229087.45</v>
      </c>
      <c r="G18" s="27">
        <v>1522184.5</v>
      </c>
      <c r="H18" s="27">
        <v>333951.35999999999</v>
      </c>
      <c r="I18" s="27">
        <v>448771.67</v>
      </c>
      <c r="J18" s="27">
        <v>441321.23</v>
      </c>
      <c r="K18" s="27">
        <v>587825.92000000004</v>
      </c>
      <c r="L18" s="27">
        <v>812162.07</v>
      </c>
      <c r="M18" s="27">
        <v>908826.15</v>
      </c>
      <c r="N18" s="27">
        <v>3585493.94</v>
      </c>
      <c r="O18" s="27">
        <v>3807518.59</v>
      </c>
      <c r="P18" s="27">
        <v>4069866.3</v>
      </c>
      <c r="Q18" s="27">
        <v>3367130.31</v>
      </c>
      <c r="R18" s="27">
        <v>2873624.17</v>
      </c>
      <c r="S18" s="27">
        <v>3558276.7</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0</v>
      </c>
      <c r="D20" s="27">
        <v>0</v>
      </c>
      <c r="E20" s="27">
        <v>0</v>
      </c>
      <c r="F20" s="27">
        <v>0</v>
      </c>
      <c r="G20" s="27">
        <v>0</v>
      </c>
      <c r="H20" s="27">
        <v>0</v>
      </c>
      <c r="I20" s="27">
        <v>0</v>
      </c>
      <c r="J20" s="27">
        <v>0</v>
      </c>
      <c r="K20" s="27">
        <v>0</v>
      </c>
      <c r="L20" s="27">
        <v>0</v>
      </c>
      <c r="M20" s="27">
        <v>0</v>
      </c>
      <c r="N20" s="27">
        <v>0</v>
      </c>
      <c r="O20" s="27">
        <v>0</v>
      </c>
      <c r="P20" s="27">
        <v>0</v>
      </c>
      <c r="Q20" s="27">
        <v>0</v>
      </c>
      <c r="R20" s="27">
        <v>0</v>
      </c>
      <c r="S20" s="27">
        <v>0</v>
      </c>
    </row>
    <row r="21" spans="1:19" ht="18.75" customHeight="1">
      <c r="A21" s="93">
        <v>3</v>
      </c>
      <c r="B21" s="97" t="s">
        <v>40</v>
      </c>
      <c r="C21" s="27">
        <v>2129704.91</v>
      </c>
      <c r="D21" s="27">
        <v>2091622.79</v>
      </c>
      <c r="E21" s="27">
        <v>1991931.58</v>
      </c>
      <c r="F21" s="27">
        <v>1827050.35</v>
      </c>
      <c r="G21" s="27">
        <v>1934180.38</v>
      </c>
      <c r="H21" s="27">
        <v>2651977.0325250011</v>
      </c>
      <c r="I21" s="27">
        <v>2353533.5117550003</v>
      </c>
      <c r="J21" s="27">
        <v>2512957.9216130008</v>
      </c>
      <c r="K21" s="27">
        <v>2518299.83</v>
      </c>
      <c r="L21" s="27">
        <v>3129916.5784900007</v>
      </c>
      <c r="M21" s="27">
        <v>3296495.2949099992</v>
      </c>
      <c r="N21" s="27">
        <v>978887.72</v>
      </c>
      <c r="O21" s="27">
        <v>1050000.53</v>
      </c>
      <c r="P21" s="27">
        <v>1119965.54</v>
      </c>
      <c r="Q21" s="27">
        <v>1082008.7</v>
      </c>
      <c r="R21" s="27">
        <v>1203429.45</v>
      </c>
      <c r="S21" s="27">
        <v>1385416.22</v>
      </c>
    </row>
    <row r="22" spans="1:19" ht="18.75" customHeight="1">
      <c r="A22" s="96" t="s">
        <v>99</v>
      </c>
      <c r="B22" s="97" t="s">
        <v>57</v>
      </c>
      <c r="C22" s="27">
        <v>1553434.71</v>
      </c>
      <c r="D22" s="27">
        <v>1556037.29</v>
      </c>
      <c r="E22" s="27">
        <v>1475894.43</v>
      </c>
      <c r="F22" s="27">
        <v>1349223.17</v>
      </c>
      <c r="G22" s="27">
        <v>1396208.06</v>
      </c>
      <c r="H22" s="27">
        <v>1965045.08</v>
      </c>
      <c r="I22" s="27">
        <v>1377483.58</v>
      </c>
      <c r="J22" s="27">
        <v>1768170.07</v>
      </c>
      <c r="K22" s="27">
        <v>1464592.46</v>
      </c>
      <c r="L22" s="27">
        <v>2189910.41</v>
      </c>
      <c r="M22" s="27">
        <v>2444952.0099999998</v>
      </c>
      <c r="N22" s="27">
        <v>-5.73</v>
      </c>
      <c r="O22" s="27">
        <v>0</v>
      </c>
      <c r="P22" s="27">
        <v>0</v>
      </c>
      <c r="Q22" s="27">
        <v>0</v>
      </c>
      <c r="R22" s="27">
        <v>0</v>
      </c>
      <c r="S22" s="27">
        <v>0</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1369037.98</v>
      </c>
      <c r="D24" s="27">
        <v>1399207.99</v>
      </c>
      <c r="E24" s="27">
        <v>1407482.36</v>
      </c>
      <c r="F24" s="27">
        <v>1155532.1000000001</v>
      </c>
      <c r="G24" s="27">
        <v>1133566.6599999999</v>
      </c>
      <c r="H24" s="27">
        <v>1125121.0643819999</v>
      </c>
      <c r="I24" s="27">
        <v>1130988.972719</v>
      </c>
      <c r="J24" s="27">
        <v>1061423.4695949999</v>
      </c>
      <c r="K24" s="27">
        <v>1140645.43</v>
      </c>
      <c r="L24" s="27">
        <v>1815151.8772</v>
      </c>
      <c r="M24" s="27">
        <v>1584334.9489600002</v>
      </c>
      <c r="N24" s="27">
        <v>1636355.3561199999</v>
      </c>
      <c r="O24" s="27">
        <v>1790972.97</v>
      </c>
      <c r="P24" s="27">
        <v>1807510.43</v>
      </c>
      <c r="Q24" s="27">
        <v>1923843.83</v>
      </c>
      <c r="R24" s="27">
        <v>1999273.94</v>
      </c>
      <c r="S24" s="27">
        <v>2118812.42</v>
      </c>
    </row>
    <row r="25" spans="1:19" ht="18.75" customHeight="1">
      <c r="A25" s="93">
        <v>5</v>
      </c>
      <c r="B25" s="97" t="s">
        <v>42</v>
      </c>
      <c r="C25" s="27">
        <v>870.77</v>
      </c>
      <c r="D25" s="27">
        <v>8422.59</v>
      </c>
      <c r="E25" s="27">
        <v>11027.35</v>
      </c>
      <c r="F25" s="27">
        <v>5654.9</v>
      </c>
      <c r="G25" s="27">
        <v>5978.95</v>
      </c>
      <c r="H25" s="27">
        <v>0</v>
      </c>
      <c r="I25" s="27">
        <v>0</v>
      </c>
      <c r="J25" s="27">
        <v>0</v>
      </c>
      <c r="K25" s="27">
        <v>0</v>
      </c>
      <c r="L25" s="27">
        <v>0</v>
      </c>
      <c r="M25" s="27">
        <v>0</v>
      </c>
      <c r="N25" s="27">
        <v>18778.23</v>
      </c>
      <c r="O25" s="27">
        <v>10964.8</v>
      </c>
      <c r="P25" s="27">
        <v>2216.4</v>
      </c>
      <c r="Q25" s="27">
        <v>3582.07</v>
      </c>
      <c r="R25" s="27">
        <v>2816.8</v>
      </c>
      <c r="S25" s="27">
        <v>15779.4</v>
      </c>
    </row>
    <row r="26" spans="1:19" ht="18.75" customHeight="1">
      <c r="A26" s="93">
        <v>6</v>
      </c>
      <c r="B26" s="97" t="s">
        <v>43</v>
      </c>
      <c r="C26" s="27">
        <v>788429.27</v>
      </c>
      <c r="D26" s="27">
        <v>736343.36</v>
      </c>
      <c r="E26" s="27">
        <v>760347.91</v>
      </c>
      <c r="F26" s="27">
        <v>762111.29</v>
      </c>
      <c r="G26" s="27">
        <v>731410.8</v>
      </c>
      <c r="H26" s="27">
        <v>672686.77</v>
      </c>
      <c r="I26" s="27">
        <v>662714.17999999993</v>
      </c>
      <c r="J26" s="27">
        <v>610799.97</v>
      </c>
      <c r="K26" s="27">
        <v>615743.27999999991</v>
      </c>
      <c r="L26" s="27">
        <v>655099.39000000013</v>
      </c>
      <c r="M26" s="27">
        <v>645271.03</v>
      </c>
      <c r="N26" s="27">
        <v>587907.429</v>
      </c>
      <c r="O26" s="27">
        <v>564507.72</v>
      </c>
      <c r="P26" s="27">
        <v>605799.38</v>
      </c>
      <c r="Q26" s="27">
        <v>633818.9</v>
      </c>
      <c r="R26" s="27">
        <v>590786.82999999996</v>
      </c>
      <c r="S26" s="27">
        <v>557977.13</v>
      </c>
    </row>
    <row r="27" spans="1:19" ht="18.75" customHeight="1">
      <c r="A27" s="93">
        <v>7</v>
      </c>
      <c r="B27" s="97" t="s">
        <v>60</v>
      </c>
      <c r="C27" s="27">
        <v>851507.54</v>
      </c>
      <c r="D27" s="27">
        <v>690794.93881399999</v>
      </c>
      <c r="E27" s="27">
        <v>91599.66</v>
      </c>
      <c r="F27" s="27">
        <v>157069.81</v>
      </c>
      <c r="G27" s="27">
        <v>201183.78</v>
      </c>
      <c r="H27" s="27">
        <v>153077.97</v>
      </c>
      <c r="I27" s="27">
        <v>149366.74</v>
      </c>
      <c r="J27" s="27">
        <v>142841.66</v>
      </c>
      <c r="K27" s="27">
        <v>36954.270000000004</v>
      </c>
      <c r="L27" s="27">
        <v>100952.16</v>
      </c>
      <c r="M27" s="27">
        <v>260948.23</v>
      </c>
      <c r="N27" s="27">
        <v>57488.39</v>
      </c>
      <c r="O27" s="27">
        <v>167131.35</v>
      </c>
      <c r="P27" s="27">
        <v>153357.57</v>
      </c>
      <c r="Q27" s="27">
        <v>100057.58</v>
      </c>
      <c r="R27" s="27">
        <v>156158.45000000001</v>
      </c>
      <c r="S27" s="27">
        <v>68951.839999999997</v>
      </c>
    </row>
    <row r="28" spans="1:19" ht="18.75" customHeight="1">
      <c r="A28" s="99" t="s">
        <v>105</v>
      </c>
      <c r="B28" s="104" t="s">
        <v>166</v>
      </c>
      <c r="C28" s="27"/>
      <c r="D28" s="27"/>
      <c r="E28" s="27"/>
      <c r="F28" s="27"/>
      <c r="G28" s="27"/>
      <c r="H28" s="27"/>
      <c r="I28" s="27"/>
      <c r="J28" s="27"/>
      <c r="K28" s="27"/>
      <c r="L28" s="27"/>
      <c r="M28" s="27"/>
      <c r="N28" s="27"/>
      <c r="O28" s="27"/>
      <c r="P28" s="27"/>
      <c r="Q28" s="27"/>
      <c r="R28" s="27"/>
      <c r="S28" s="27"/>
    </row>
    <row r="29" spans="1:19" ht="18.75" customHeight="1">
      <c r="A29" s="99" t="s">
        <v>106</v>
      </c>
      <c r="B29" s="105" t="s">
        <v>107</v>
      </c>
      <c r="C29" s="27"/>
      <c r="D29" s="27"/>
      <c r="E29" s="27"/>
      <c r="F29" s="27"/>
      <c r="G29" s="27"/>
      <c r="H29" s="27"/>
      <c r="I29" s="27"/>
      <c r="J29" s="27"/>
      <c r="K29" s="27"/>
      <c r="L29" s="27"/>
      <c r="M29" s="27"/>
      <c r="N29" s="27"/>
      <c r="O29" s="27"/>
      <c r="P29" s="27"/>
      <c r="Q29" s="27"/>
      <c r="R29" s="27"/>
      <c r="S29" s="27"/>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31142701.75</v>
      </c>
      <c r="D31" s="27">
        <v>31294368.469999999</v>
      </c>
      <c r="E31" s="27">
        <v>31130038.809999999</v>
      </c>
      <c r="F31" s="27">
        <v>30464542.510000002</v>
      </c>
      <c r="G31" s="27">
        <v>30001940.859999999</v>
      </c>
      <c r="H31" s="27">
        <v>29691382.609999999</v>
      </c>
      <c r="I31" s="27">
        <v>28916975.640000001</v>
      </c>
      <c r="J31" s="27">
        <v>28793110.899999999</v>
      </c>
      <c r="K31" s="27">
        <v>33799745.358340003</v>
      </c>
      <c r="L31" s="27">
        <v>33917327.338930003</v>
      </c>
      <c r="M31" s="27">
        <v>33834207.261220001</v>
      </c>
      <c r="N31" s="27">
        <v>34477514.310000002</v>
      </c>
      <c r="O31" s="27">
        <v>33987119.619999997</v>
      </c>
      <c r="P31" s="27">
        <v>35298895.109999999</v>
      </c>
      <c r="Q31" s="27">
        <v>36112226.270000003</v>
      </c>
      <c r="R31" s="27">
        <v>38046518.170000002</v>
      </c>
      <c r="S31" s="27">
        <v>37408173.939999998</v>
      </c>
    </row>
    <row r="32" spans="1:19" s="50" customFormat="1" ht="18.75" customHeight="1">
      <c r="A32" s="66" t="s">
        <v>75</v>
      </c>
      <c r="B32" s="106" t="s">
        <v>168</v>
      </c>
      <c r="C32" s="27">
        <v>27717211.77</v>
      </c>
      <c r="D32" s="27">
        <v>27717211.77</v>
      </c>
      <c r="E32" s="27">
        <v>27717211.769999996</v>
      </c>
      <c r="F32" s="27">
        <v>27717211.769999996</v>
      </c>
      <c r="G32" s="27">
        <v>27717211.769999996</v>
      </c>
      <c r="H32" s="27">
        <v>27717211.769999996</v>
      </c>
      <c r="I32" s="27">
        <v>27717211.769999996</v>
      </c>
      <c r="J32" s="27">
        <v>27717211.769999996</v>
      </c>
      <c r="K32" s="27">
        <v>30315500</v>
      </c>
      <c r="L32" s="27">
        <v>32715500</v>
      </c>
      <c r="M32" s="27">
        <v>32715500</v>
      </c>
      <c r="N32" s="27">
        <v>32715500</v>
      </c>
      <c r="O32" s="27">
        <v>32715500</v>
      </c>
      <c r="P32" s="27">
        <v>32715500</v>
      </c>
      <c r="Q32" s="27">
        <v>32715500</v>
      </c>
      <c r="R32" s="27">
        <v>32715500</v>
      </c>
      <c r="S32" s="27">
        <v>32715500</v>
      </c>
    </row>
    <row r="33" spans="1:19" s="50" customFormat="1" ht="18.75" customHeight="1">
      <c r="A33" s="66" t="s">
        <v>89</v>
      </c>
      <c r="B33" s="106" t="s">
        <v>169</v>
      </c>
      <c r="C33" s="27">
        <v>30647.49</v>
      </c>
      <c r="D33" s="27">
        <v>30647.49</v>
      </c>
      <c r="E33" s="27">
        <v>30647.49</v>
      </c>
      <c r="F33" s="27">
        <v>30647.49</v>
      </c>
      <c r="G33" s="27">
        <v>30647.49</v>
      </c>
      <c r="H33" s="27">
        <v>30647.49</v>
      </c>
      <c r="I33" s="27">
        <v>30647.49</v>
      </c>
      <c r="J33" s="27">
        <v>30647.49</v>
      </c>
      <c r="K33" s="27">
        <v>30645.59</v>
      </c>
      <c r="L33" s="27">
        <v>30645.59</v>
      </c>
      <c r="M33" s="27">
        <v>30645.59</v>
      </c>
      <c r="N33" s="27">
        <v>30645.59</v>
      </c>
      <c r="O33" s="27">
        <v>30645.59</v>
      </c>
      <c r="P33" s="27">
        <v>30645.59</v>
      </c>
      <c r="Q33" s="27">
        <v>30645.59</v>
      </c>
      <c r="R33" s="27">
        <v>30645.59</v>
      </c>
      <c r="S33" s="27">
        <v>30645.59</v>
      </c>
    </row>
    <row r="34" spans="1:19" s="50" customFormat="1" ht="18.75" customHeight="1">
      <c r="A34" s="66" t="s">
        <v>100</v>
      </c>
      <c r="B34" s="106" t="s">
        <v>170</v>
      </c>
      <c r="C34" s="27">
        <v>3243518.97</v>
      </c>
      <c r="D34" s="27">
        <v>3394842.49</v>
      </c>
      <c r="E34" s="27">
        <v>3546509.21</v>
      </c>
      <c r="F34" s="27">
        <v>3382179.56</v>
      </c>
      <c r="G34" s="27">
        <v>2716683.26</v>
      </c>
      <c r="H34" s="27">
        <v>2440936.85</v>
      </c>
      <c r="I34" s="27">
        <v>2192670.61</v>
      </c>
      <c r="J34" s="27">
        <v>1644753.63</v>
      </c>
      <c r="K34" s="27">
        <v>4044753.63</v>
      </c>
      <c r="L34" s="27">
        <v>1143615.49</v>
      </c>
      <c r="M34" s="27">
        <v>1170570.73</v>
      </c>
      <c r="N34" s="27">
        <v>1088061.67</v>
      </c>
      <c r="O34" s="27">
        <v>1731368.71</v>
      </c>
      <c r="P34" s="27">
        <v>1240974.03</v>
      </c>
      <c r="Q34" s="27">
        <v>2552749.5099999998</v>
      </c>
      <c r="R34" s="27">
        <v>3366080.68</v>
      </c>
      <c r="S34" s="27">
        <v>5300372.57</v>
      </c>
    </row>
    <row r="35" spans="1:19" s="50" customFormat="1" ht="18.75" customHeight="1">
      <c r="A35" s="66" t="s">
        <v>101</v>
      </c>
      <c r="B35" s="106" t="s">
        <v>171</v>
      </c>
      <c r="C35" s="27"/>
      <c r="D35" s="27"/>
      <c r="E35" s="27"/>
      <c r="F35" s="27"/>
      <c r="G35" s="27"/>
      <c r="H35" s="27"/>
      <c r="I35" s="27"/>
      <c r="J35" s="27"/>
      <c r="K35" s="27"/>
      <c r="L35" s="27"/>
      <c r="M35" s="27"/>
      <c r="N35" s="27"/>
      <c r="O35" s="27"/>
      <c r="P35" s="27"/>
      <c r="Q35" s="27"/>
      <c r="R35" s="27"/>
      <c r="S35" s="27">
        <v>0.01</v>
      </c>
    </row>
    <row r="36" spans="1:19" s="50" customFormat="1" ht="18.75" customHeight="1">
      <c r="A36" s="66" t="s">
        <v>102</v>
      </c>
      <c r="B36" s="106" t="s">
        <v>172</v>
      </c>
      <c r="C36" s="27">
        <v>151323.51999999999</v>
      </c>
      <c r="D36" s="27">
        <v>151666.71</v>
      </c>
      <c r="E36" s="27">
        <v>-164329.65</v>
      </c>
      <c r="F36" s="27">
        <v>-665496.30000000005</v>
      </c>
      <c r="G36" s="27">
        <v>-462601.66</v>
      </c>
      <c r="H36" s="27">
        <v>-497413.5</v>
      </c>
      <c r="I36" s="27">
        <v>-1023554.22</v>
      </c>
      <c r="J36" s="27">
        <v>-599501.98</v>
      </c>
      <c r="K36" s="27">
        <v>-591153.87</v>
      </c>
      <c r="L36" s="27">
        <v>27566.25</v>
      </c>
      <c r="M36" s="27">
        <v>-82509.06</v>
      </c>
      <c r="N36" s="27">
        <v>643307.04</v>
      </c>
      <c r="O36" s="27">
        <v>-490394.68</v>
      </c>
      <c r="P36" s="27">
        <v>1311775.48</v>
      </c>
      <c r="Q36" s="27">
        <v>813331.17</v>
      </c>
      <c r="R36" s="27">
        <v>1934291.9</v>
      </c>
      <c r="S36" s="27">
        <v>-638344.23</v>
      </c>
    </row>
    <row r="37" spans="1:19" s="50" customFormat="1" ht="18.75" customHeight="1">
      <c r="A37" s="49">
        <v>2</v>
      </c>
      <c r="B37" s="106" t="s">
        <v>173</v>
      </c>
      <c r="C37" s="27">
        <v>1208197.1754780053</v>
      </c>
      <c r="D37" s="27">
        <v>1595817.78</v>
      </c>
      <c r="E37" s="27">
        <v>2189896.48</v>
      </c>
      <c r="F37" s="27">
        <v>2108190.27</v>
      </c>
      <c r="G37" s="27">
        <v>1684077.28</v>
      </c>
      <c r="H37" s="27">
        <v>1753842.18</v>
      </c>
      <c r="I37" s="27">
        <v>1615398.11</v>
      </c>
      <c r="J37" s="27">
        <v>721077.38</v>
      </c>
      <c r="K37" s="27">
        <v>512369.71</v>
      </c>
      <c r="L37" s="27">
        <v>714405.81</v>
      </c>
      <c r="M37" s="27">
        <v>593492.47999999998</v>
      </c>
      <c r="N37" s="27">
        <v>2184339.37</v>
      </c>
      <c r="O37" s="27">
        <v>1576837.06</v>
      </c>
      <c r="P37" s="27">
        <v>919437.8</v>
      </c>
      <c r="Q37" s="27">
        <v>942963.87</v>
      </c>
      <c r="R37" s="27">
        <v>701191.03</v>
      </c>
      <c r="S37" s="27">
        <v>1798956.66</v>
      </c>
    </row>
    <row r="38" spans="1:19" s="50" customFormat="1" ht="18.75" customHeight="1">
      <c r="A38" s="49">
        <v>3</v>
      </c>
      <c r="B38" s="106" t="s">
        <v>174</v>
      </c>
      <c r="C38" s="27">
        <v>15676154.274942538</v>
      </c>
      <c r="D38" s="27">
        <v>14033427.391577048</v>
      </c>
      <c r="E38" s="27">
        <v>14706030.33</v>
      </c>
      <c r="F38" s="27">
        <v>14677070.060000001</v>
      </c>
      <c r="G38" s="27">
        <v>13569596.710000001</v>
      </c>
      <c r="H38" s="27">
        <v>13654019.09</v>
      </c>
      <c r="I38" s="27">
        <v>14603032.640000001</v>
      </c>
      <c r="J38" s="27">
        <v>13973609.76</v>
      </c>
      <c r="K38" s="27">
        <v>15706967.859999999</v>
      </c>
      <c r="L38" s="27">
        <v>19441070.379999999</v>
      </c>
      <c r="M38" s="27">
        <v>19084154.949999999</v>
      </c>
      <c r="N38" s="27">
        <v>18940408.710000001</v>
      </c>
      <c r="O38" s="27">
        <v>25232910.579999998</v>
      </c>
      <c r="P38" s="27">
        <v>33591189.689999998</v>
      </c>
      <c r="Q38" s="27">
        <v>34373901.090000004</v>
      </c>
      <c r="R38" s="27">
        <v>29030733.93</v>
      </c>
      <c r="S38" s="27">
        <v>29717884.710000001</v>
      </c>
    </row>
    <row r="39" spans="1:19" s="50" customFormat="1" ht="18.75" customHeight="1">
      <c r="A39" s="49">
        <v>4</v>
      </c>
      <c r="B39" s="106" t="s">
        <v>175</v>
      </c>
      <c r="C39" s="27">
        <v>0</v>
      </c>
      <c r="D39" s="27">
        <v>0</v>
      </c>
      <c r="E39" s="27">
        <v>0</v>
      </c>
      <c r="F39" s="27">
        <v>0</v>
      </c>
      <c r="G39" s="27">
        <v>0</v>
      </c>
      <c r="H39" s="27">
        <v>0</v>
      </c>
      <c r="I39" s="27">
        <v>0</v>
      </c>
      <c r="J39" s="27">
        <v>0</v>
      </c>
      <c r="K39" s="27"/>
      <c r="L39" s="27"/>
      <c r="M39" s="27"/>
      <c r="N39" s="27"/>
      <c r="O39" s="27"/>
      <c r="P39" s="27"/>
      <c r="Q39" s="27"/>
      <c r="R39" s="27"/>
      <c r="S39" s="27"/>
    </row>
    <row r="40" spans="1:19" s="50" customFormat="1" ht="18.75" customHeight="1">
      <c r="A40" s="49">
        <v>5</v>
      </c>
      <c r="B40" s="106" t="s">
        <v>176</v>
      </c>
      <c r="C40" s="51"/>
      <c r="D40" s="51"/>
      <c r="E40" s="51"/>
      <c r="F40" s="51"/>
      <c r="G40" s="51"/>
      <c r="H40" s="51"/>
      <c r="I40" s="51"/>
      <c r="J40" s="51"/>
      <c r="K40" s="51">
        <v>-13918.82</v>
      </c>
      <c r="L40" s="51">
        <v>92436.39</v>
      </c>
      <c r="M40" s="51">
        <v>128194.31</v>
      </c>
      <c r="N40" s="51">
        <v>156550.17000000001</v>
      </c>
      <c r="O40" s="51">
        <v>169651.38</v>
      </c>
      <c r="P40" s="51">
        <v>212980.15</v>
      </c>
      <c r="Q40" s="51">
        <v>0</v>
      </c>
      <c r="R40" s="51">
        <v>0</v>
      </c>
      <c r="S40" s="51">
        <v>297564.28000000003</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14348737.472326215</v>
      </c>
      <c r="D42" s="51">
        <v>13705738.189999999</v>
      </c>
      <c r="E42" s="51">
        <v>13874392.789999999</v>
      </c>
      <c r="F42" s="51">
        <v>13615501.82</v>
      </c>
      <c r="G42" s="51">
        <v>12940121.17</v>
      </c>
      <c r="H42" s="51">
        <v>12660646.25</v>
      </c>
      <c r="I42" s="51">
        <v>13359383.68</v>
      </c>
      <c r="J42" s="51">
        <v>12424290.220000001</v>
      </c>
      <c r="K42" s="51">
        <v>14497497.9</v>
      </c>
      <c r="L42" s="51">
        <v>16991025.609999999</v>
      </c>
      <c r="M42" s="51">
        <v>16995663.800000001</v>
      </c>
      <c r="N42" s="51">
        <v>15811001.439999999</v>
      </c>
      <c r="O42" s="51">
        <v>18908519.640000001</v>
      </c>
      <c r="P42" s="51">
        <v>21651948.100000001</v>
      </c>
      <c r="Q42" s="51">
        <v>21606192.91</v>
      </c>
      <c r="R42" s="51">
        <v>21962604.41</v>
      </c>
      <c r="S42" s="51">
        <v>21050462.579999998</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row>
    <row r="45" spans="1:19" ht="39.950000000000003" customHeight="1">
      <c r="A45" s="110" t="s">
        <v>199</v>
      </c>
      <c r="B45" s="111" t="s">
        <v>204</v>
      </c>
      <c r="C45" s="51">
        <v>474518.21</v>
      </c>
      <c r="D45" s="51">
        <v>702393.06999999983</v>
      </c>
      <c r="E45" s="51">
        <v>1189666.3800000001</v>
      </c>
      <c r="F45" s="51">
        <v>1473232.48</v>
      </c>
      <c r="G45" s="51">
        <v>1989754.6999999997</v>
      </c>
      <c r="H45" s="51">
        <v>2719807.36</v>
      </c>
      <c r="I45" s="51">
        <v>2963821.7600000002</v>
      </c>
      <c r="J45" s="51">
        <v>2432476.48</v>
      </c>
      <c r="K45" s="51">
        <v>2630215.37</v>
      </c>
      <c r="L45" s="51">
        <v>8049990.2599999988</v>
      </c>
      <c r="M45" s="51">
        <v>7814346.8099999996</v>
      </c>
      <c r="N45" s="51">
        <v>8655926.839999998</v>
      </c>
      <c r="O45" s="51">
        <v>10182447.74</v>
      </c>
      <c r="P45" s="51">
        <v>9818397.0599999987</v>
      </c>
      <c r="Q45" s="51">
        <v>11394229.630000001</v>
      </c>
      <c r="R45" s="51">
        <v>9490565.7699999977</v>
      </c>
      <c r="S45" s="51">
        <v>7397041.459999999</v>
      </c>
    </row>
    <row r="46" spans="1:19" ht="39.950000000000003" customHeight="1">
      <c r="A46" s="112" t="s">
        <v>89</v>
      </c>
      <c r="B46" s="111" t="s">
        <v>188</v>
      </c>
      <c r="C46" s="51">
        <v>462016.78</v>
      </c>
      <c r="D46" s="51">
        <v>751154.47</v>
      </c>
      <c r="E46" s="51">
        <v>1049701.6499999999</v>
      </c>
      <c r="F46" s="51">
        <v>1538951.18</v>
      </c>
      <c r="G46" s="51">
        <v>1899044.6500000001</v>
      </c>
      <c r="H46" s="51">
        <v>2571559.31</v>
      </c>
      <c r="I46" s="51">
        <v>2919191.36</v>
      </c>
      <c r="J46" s="51">
        <v>2473355.48</v>
      </c>
      <c r="K46" s="51">
        <v>2753340.8499999996</v>
      </c>
      <c r="L46" s="51">
        <v>7855205.5300000003</v>
      </c>
      <c r="M46" s="51">
        <v>7609894.6599999992</v>
      </c>
      <c r="N46" s="51">
        <v>8175022.3799999999</v>
      </c>
      <c r="O46" s="51">
        <v>9873032.0100000016</v>
      </c>
      <c r="P46" s="51">
        <v>10309740.34</v>
      </c>
      <c r="Q46" s="51">
        <v>11120544.23</v>
      </c>
      <c r="R46" s="51">
        <v>9269040.9600000009</v>
      </c>
      <c r="S46" s="51">
        <v>8043685.5000000009</v>
      </c>
    </row>
    <row r="47" spans="1:19" ht="62.25" customHeight="1">
      <c r="A47" s="110" t="s">
        <v>202</v>
      </c>
      <c r="B47" s="111" t="s">
        <v>203</v>
      </c>
      <c r="C47" s="51"/>
      <c r="D47" s="51"/>
      <c r="E47" s="51"/>
      <c r="F47" s="51"/>
      <c r="G47" s="51"/>
      <c r="H47" s="51"/>
      <c r="I47" s="51"/>
      <c r="J47" s="51"/>
      <c r="K47" s="51"/>
      <c r="L47" s="51"/>
      <c r="M47" s="51"/>
      <c r="N47" s="51"/>
      <c r="O47" s="51"/>
      <c r="P47" s="51"/>
      <c r="Q47" s="51"/>
      <c r="R47" s="51"/>
      <c r="S47" s="51"/>
    </row>
    <row r="48" spans="1:19" ht="57" customHeight="1">
      <c r="A48" s="110" t="s">
        <v>201</v>
      </c>
      <c r="B48" s="111" t="s">
        <v>215</v>
      </c>
      <c r="C48" s="51">
        <v>0</v>
      </c>
      <c r="D48" s="51">
        <v>0</v>
      </c>
      <c r="E48" s="51">
        <v>0</v>
      </c>
      <c r="F48" s="51">
        <v>0</v>
      </c>
      <c r="G48" s="51">
        <v>0</v>
      </c>
      <c r="H48" s="51">
        <v>0</v>
      </c>
      <c r="I48" s="51">
        <v>0</v>
      </c>
      <c r="J48" s="51">
        <v>0</v>
      </c>
      <c r="K48" s="51">
        <v>0</v>
      </c>
      <c r="L48" s="51">
        <v>3168.08</v>
      </c>
      <c r="M48" s="51">
        <v>8611.5300000000007</v>
      </c>
      <c r="N48" s="51">
        <v>24805.84</v>
      </c>
      <c r="O48" s="51">
        <v>40550</v>
      </c>
      <c r="P48" s="51">
        <v>42497.05</v>
      </c>
      <c r="Q48" s="51">
        <v>46305.35</v>
      </c>
      <c r="R48" s="51">
        <v>43969.84</v>
      </c>
      <c r="S48" s="51">
        <v>20804.04</v>
      </c>
    </row>
    <row r="49" spans="1:19" ht="39.950000000000003" customHeight="1">
      <c r="A49" s="112" t="s">
        <v>101</v>
      </c>
      <c r="B49" s="111" t="s">
        <v>197</v>
      </c>
      <c r="C49" s="51">
        <v>0</v>
      </c>
      <c r="D49" s="51">
        <v>0</v>
      </c>
      <c r="E49" s="51">
        <v>0</v>
      </c>
      <c r="F49" s="51">
        <v>0</v>
      </c>
      <c r="G49" s="51">
        <v>0</v>
      </c>
      <c r="H49" s="51">
        <v>0</v>
      </c>
      <c r="I49" s="51">
        <v>0</v>
      </c>
      <c r="J49" s="51">
        <v>0</v>
      </c>
      <c r="K49" s="51">
        <v>0</v>
      </c>
      <c r="L49" s="51">
        <v>3168.08</v>
      </c>
      <c r="M49" s="51">
        <v>8611.5300000000007</v>
      </c>
      <c r="N49" s="51">
        <v>24805.84</v>
      </c>
      <c r="O49" s="51">
        <v>40550</v>
      </c>
      <c r="P49" s="51">
        <v>42497.05</v>
      </c>
      <c r="Q49" s="51">
        <v>46305.35</v>
      </c>
      <c r="R49" s="51">
        <v>43969.84</v>
      </c>
      <c r="S49" s="51">
        <v>20804.04</v>
      </c>
    </row>
    <row r="50" spans="1:19" ht="39.950000000000003" customHeight="1">
      <c r="A50" s="116" t="s">
        <v>97</v>
      </c>
      <c r="B50" s="115" t="s">
        <v>179</v>
      </c>
      <c r="C50" s="51">
        <v>0</v>
      </c>
      <c r="D50" s="51">
        <v>0</v>
      </c>
      <c r="E50" s="51">
        <v>0</v>
      </c>
      <c r="F50" s="51">
        <v>0</v>
      </c>
      <c r="G50" s="51">
        <v>0</v>
      </c>
      <c r="H50" s="51">
        <v>0</v>
      </c>
      <c r="I50" s="51">
        <v>217698.86</v>
      </c>
      <c r="J50" s="51">
        <v>528476.01</v>
      </c>
      <c r="K50" s="51">
        <v>428243.67000000004</v>
      </c>
      <c r="L50" s="51">
        <v>598727.32999999996</v>
      </c>
      <c r="M50" s="51">
        <v>912305.36</v>
      </c>
      <c r="N50" s="51">
        <v>924201.57</v>
      </c>
      <c r="O50" s="51">
        <v>939685.09</v>
      </c>
      <c r="P50" s="51">
        <v>787651.3</v>
      </c>
      <c r="Q50" s="51">
        <v>843759.56</v>
      </c>
      <c r="R50" s="51">
        <v>999334.78</v>
      </c>
      <c r="S50" s="51">
        <v>969969.56</v>
      </c>
    </row>
    <row r="51" spans="1:19" ht="39.950000000000003" customHeight="1">
      <c r="A51" s="116" t="s">
        <v>98</v>
      </c>
      <c r="B51" s="115" t="s">
        <v>178</v>
      </c>
      <c r="C51" s="51">
        <v>0</v>
      </c>
      <c r="D51" s="51">
        <v>0</v>
      </c>
      <c r="E51" s="51">
        <v>0</v>
      </c>
      <c r="F51" s="51">
        <v>0</v>
      </c>
      <c r="G51" s="51">
        <v>0</v>
      </c>
      <c r="H51" s="51">
        <v>0</v>
      </c>
      <c r="I51" s="51">
        <v>260503.67999999999</v>
      </c>
      <c r="J51" s="51">
        <v>444267.46</v>
      </c>
      <c r="K51" s="51">
        <v>426926</v>
      </c>
      <c r="L51" s="51">
        <v>424460.18</v>
      </c>
      <c r="M51" s="51">
        <v>943587.82</v>
      </c>
      <c r="N51" s="51">
        <v>922652.07</v>
      </c>
      <c r="O51" s="51">
        <v>883657</v>
      </c>
      <c r="P51" s="51">
        <v>760381.05</v>
      </c>
      <c r="Q51" s="51">
        <v>773596.71</v>
      </c>
      <c r="R51" s="51">
        <v>845014.81</v>
      </c>
      <c r="S51" s="51">
        <v>894643.25</v>
      </c>
    </row>
    <row r="52" spans="1:19" ht="54"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57.75" customHeight="1">
      <c r="A53" s="116" t="s">
        <v>148</v>
      </c>
      <c r="B53" s="115" t="s">
        <v>190</v>
      </c>
      <c r="C53" s="51">
        <v>0</v>
      </c>
      <c r="D53" s="51">
        <v>0</v>
      </c>
      <c r="E53" s="51">
        <v>0</v>
      </c>
      <c r="F53" s="51">
        <v>0</v>
      </c>
      <c r="G53" s="51">
        <v>0</v>
      </c>
      <c r="H53" s="51">
        <v>0</v>
      </c>
      <c r="I53" s="51">
        <v>0.32</v>
      </c>
      <c r="J53" s="51">
        <v>0</v>
      </c>
      <c r="K53" s="51">
        <v>488440.6</v>
      </c>
      <c r="L53" s="51">
        <v>685430.93</v>
      </c>
      <c r="M53" s="51">
        <v>753641.03</v>
      </c>
      <c r="N53" s="51">
        <v>732911.82</v>
      </c>
      <c r="O53" s="51">
        <v>663656.43000000005</v>
      </c>
      <c r="P53" s="51">
        <v>668998.21</v>
      </c>
      <c r="Q53" s="51">
        <v>713580.86</v>
      </c>
      <c r="R53" s="51">
        <v>0.96</v>
      </c>
      <c r="S53" s="51">
        <v>100807.2</v>
      </c>
    </row>
    <row r="54" spans="1:19" ht="39.950000000000003" customHeight="1">
      <c r="A54" s="114" t="s">
        <v>99</v>
      </c>
      <c r="B54" s="113" t="s">
        <v>191</v>
      </c>
      <c r="C54" s="51">
        <v>172957.09</v>
      </c>
      <c r="D54" s="51">
        <v>200718.53999999998</v>
      </c>
      <c r="E54" s="51">
        <v>422317.79</v>
      </c>
      <c r="F54" s="51">
        <v>773471.36</v>
      </c>
      <c r="G54" s="51">
        <v>1148079.97</v>
      </c>
      <c r="H54" s="51">
        <v>997302.53</v>
      </c>
      <c r="I54" s="51">
        <v>1097274.81</v>
      </c>
      <c r="J54" s="51">
        <v>889124.25</v>
      </c>
      <c r="K54" s="51">
        <v>688304.41</v>
      </c>
      <c r="L54" s="51">
        <v>731174.02</v>
      </c>
      <c r="M54" s="51">
        <v>670527.40999999992</v>
      </c>
      <c r="N54" s="51">
        <v>811225.46</v>
      </c>
      <c r="O54" s="51">
        <v>733380.02</v>
      </c>
      <c r="P54" s="51">
        <v>413872.42000000004</v>
      </c>
      <c r="Q54" s="51">
        <v>405139.44</v>
      </c>
      <c r="R54" s="51">
        <v>382459.33</v>
      </c>
      <c r="S54" s="51">
        <v>502592.53</v>
      </c>
    </row>
    <row r="55" spans="1:19" ht="39.950000000000003" customHeight="1">
      <c r="A55" s="114" t="s">
        <v>103</v>
      </c>
      <c r="B55" s="113" t="s">
        <v>192</v>
      </c>
      <c r="C55" s="51">
        <v>172957.09</v>
      </c>
      <c r="D55" s="51">
        <v>216837.9</v>
      </c>
      <c r="E55" s="51">
        <v>144915.63</v>
      </c>
      <c r="F55" s="51">
        <v>686053.52</v>
      </c>
      <c r="G55" s="51">
        <v>1102604.1200000001</v>
      </c>
      <c r="H55" s="51">
        <v>1101595.98</v>
      </c>
      <c r="I55" s="51">
        <v>1049666.1499999999</v>
      </c>
      <c r="J55" s="51">
        <v>969866.06</v>
      </c>
      <c r="K55" s="51">
        <v>657532.46</v>
      </c>
      <c r="L55" s="51">
        <v>706056.75</v>
      </c>
      <c r="M55" s="51">
        <v>713963.58</v>
      </c>
      <c r="N55" s="51">
        <v>909531.78</v>
      </c>
      <c r="O55" s="51">
        <v>729765.63</v>
      </c>
      <c r="P55" s="51">
        <v>494538.23</v>
      </c>
      <c r="Q55" s="51">
        <v>346375.22</v>
      </c>
      <c r="R55" s="51">
        <v>671682.12</v>
      </c>
      <c r="S55" s="51">
        <v>440157.99</v>
      </c>
    </row>
    <row r="56" spans="1:19" ht="39.950000000000003" customHeight="1">
      <c r="A56" s="114" t="s">
        <v>145</v>
      </c>
      <c r="B56" s="113" t="s">
        <v>180</v>
      </c>
      <c r="C56" s="51">
        <v>481720.25000000006</v>
      </c>
      <c r="D56" s="51">
        <v>447902.07999999996</v>
      </c>
      <c r="E56" s="51">
        <v>323880.40000000002</v>
      </c>
      <c r="F56" s="51">
        <v>354690.28</v>
      </c>
      <c r="G56" s="51">
        <v>235675.99000000002</v>
      </c>
      <c r="H56" s="51">
        <v>28861.440000000002</v>
      </c>
      <c r="I56" s="51">
        <v>197592.17</v>
      </c>
      <c r="J56" s="51">
        <v>222973.66999999998</v>
      </c>
      <c r="K56" s="51">
        <v>257115.73</v>
      </c>
      <c r="L56" s="51">
        <v>592708.47</v>
      </c>
      <c r="M56" s="51">
        <v>1051713.3500000001</v>
      </c>
      <c r="N56" s="51">
        <v>1026999.4</v>
      </c>
      <c r="O56" s="51">
        <v>868455.51</v>
      </c>
      <c r="P56" s="51">
        <v>843405.19</v>
      </c>
      <c r="Q56" s="51">
        <v>804155.26</v>
      </c>
      <c r="R56" s="51">
        <v>551979.09</v>
      </c>
      <c r="S56" s="51">
        <v>1023038.36</v>
      </c>
    </row>
    <row r="57" spans="1:19" ht="39.950000000000003" customHeight="1">
      <c r="A57" s="114" t="s">
        <v>146</v>
      </c>
      <c r="B57" s="113" t="s">
        <v>181</v>
      </c>
      <c r="C57" s="51">
        <v>503348.47000000003</v>
      </c>
      <c r="D57" s="51">
        <v>447902.08</v>
      </c>
      <c r="E57" s="51">
        <v>334724.98</v>
      </c>
      <c r="F57" s="51">
        <v>364555.04000000004</v>
      </c>
      <c r="G57" s="51">
        <v>256598.73</v>
      </c>
      <c r="H57" s="51">
        <v>118783.43</v>
      </c>
      <c r="I57" s="51">
        <v>95657.69</v>
      </c>
      <c r="J57" s="51">
        <v>267034.58</v>
      </c>
      <c r="K57" s="51">
        <v>276876.51</v>
      </c>
      <c r="L57" s="51">
        <v>515399.41000000003</v>
      </c>
      <c r="M57" s="51">
        <v>1064922.72</v>
      </c>
      <c r="N57" s="51">
        <v>1108901.71</v>
      </c>
      <c r="O57" s="51">
        <v>910500.26</v>
      </c>
      <c r="P57" s="51">
        <v>756561.02</v>
      </c>
      <c r="Q57" s="51">
        <v>573546.1</v>
      </c>
      <c r="R57" s="51">
        <v>701020.59</v>
      </c>
      <c r="S57" s="51">
        <v>985824.89</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482499.98</v>
      </c>
      <c r="K60" s="51">
        <v>490390.06</v>
      </c>
      <c r="L60" s="51">
        <v>-40239.800000000003</v>
      </c>
      <c r="M60" s="51">
        <v>126542.73</v>
      </c>
      <c r="N60" s="51">
        <v>-2690.78</v>
      </c>
      <c r="O60" s="51">
        <v>154812.26</v>
      </c>
      <c r="P60" s="51">
        <v>1153098.3700000001</v>
      </c>
      <c r="Q60" s="51">
        <v>955330.43</v>
      </c>
      <c r="R60" s="51">
        <v>809130.72</v>
      </c>
      <c r="S60" s="51">
        <v>918448.55</v>
      </c>
    </row>
    <row r="61" spans="1:19" ht="39.950000000000003" customHeight="1">
      <c r="A61" s="117" t="s">
        <v>152</v>
      </c>
      <c r="B61" s="118" t="s">
        <v>185</v>
      </c>
      <c r="C61" s="51">
        <v>0</v>
      </c>
      <c r="D61" s="51">
        <v>0</v>
      </c>
      <c r="E61" s="51">
        <v>0</v>
      </c>
      <c r="F61" s="51">
        <v>0</v>
      </c>
      <c r="G61" s="51">
        <v>0</v>
      </c>
      <c r="H61" s="51">
        <v>0</v>
      </c>
      <c r="I61" s="51">
        <v>1305.1600000000001</v>
      </c>
      <c r="J61" s="51">
        <v>490515.57</v>
      </c>
      <c r="K61" s="51">
        <v>469827.47000000003</v>
      </c>
      <c r="L61" s="51">
        <v>-44186.91</v>
      </c>
      <c r="M61" s="51">
        <v>105243</v>
      </c>
      <c r="N61" s="51">
        <v>38009.980000000003</v>
      </c>
      <c r="O61" s="51">
        <v>129917.44</v>
      </c>
      <c r="P61" s="51">
        <v>718537.26</v>
      </c>
      <c r="Q61" s="51">
        <v>1176530.3400000001</v>
      </c>
      <c r="R61" s="51">
        <v>605719.64</v>
      </c>
      <c r="S61" s="51">
        <v>969451.83000000007</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30663</v>
      </c>
      <c r="L64" s="51">
        <v>25970.41</v>
      </c>
      <c r="M64" s="51">
        <v>549.6</v>
      </c>
      <c r="N64" s="51">
        <v>25440</v>
      </c>
      <c r="O64" s="51">
        <v>198751.19</v>
      </c>
      <c r="P64" s="51">
        <v>16663.29</v>
      </c>
      <c r="Q64" s="51">
        <v>29965.74</v>
      </c>
      <c r="R64" s="51">
        <v>26139.67</v>
      </c>
      <c r="S64" s="51">
        <v>5963.51</v>
      </c>
    </row>
    <row r="65" spans="1:19" ht="39.950000000000003" customHeight="1">
      <c r="A65" s="119" t="s">
        <v>156</v>
      </c>
      <c r="B65" s="120" t="s">
        <v>184</v>
      </c>
      <c r="C65" s="51">
        <v>0</v>
      </c>
      <c r="D65" s="51">
        <v>0</v>
      </c>
      <c r="E65" s="51">
        <v>0</v>
      </c>
      <c r="F65" s="51">
        <v>0</v>
      </c>
      <c r="G65" s="51">
        <v>0</v>
      </c>
      <c r="H65" s="51">
        <v>0</v>
      </c>
      <c r="I65" s="51">
        <v>0</v>
      </c>
      <c r="J65" s="51">
        <v>751.21</v>
      </c>
      <c r="K65" s="51">
        <v>31317.58</v>
      </c>
      <c r="L65" s="51">
        <v>25914.489999999998</v>
      </c>
      <c r="M65" s="51">
        <v>-24.51</v>
      </c>
      <c r="N65" s="51">
        <v>24612.22</v>
      </c>
      <c r="O65" s="51">
        <v>45215.18</v>
      </c>
      <c r="P65" s="51">
        <v>20429.400000000001</v>
      </c>
      <c r="Q65" s="51">
        <v>24473.59</v>
      </c>
      <c r="R65" s="51">
        <v>30107.97</v>
      </c>
      <c r="S65" s="51">
        <v>8064.3700000000008</v>
      </c>
    </row>
  </sheetData>
  <printOptions headings="1" gridLines="1"/>
  <pageMargins left="0.51181102362204722" right="0.51181102362204722" top="0.78740157480314965" bottom="0.78740157480314965" header="0.31496062992125984" footer="0.31496062992125984"/>
  <pageSetup paperSize="8" scale="48" fitToHeight="0" orientation="landscape" r:id="rId1"/>
  <headerFooter>
    <oddHeader>&amp;L&amp;A&amp;C&amp;F&amp;R&amp;D; &amp;T</oddHeader>
    <oddFooter>&amp;L&amp;Z&amp;F; &amp;A&amp;R&amp;P/&amp;N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sheetPr>
  <dimension ref="A1:S3708"/>
  <sheetViews>
    <sheetView showGridLines="0" zoomScaleNormal="100" workbookViewId="0">
      <pane xSplit="2" ySplit="2" topLeftCell="L3" activePane="bottomRight" state="frozen"/>
      <selection pane="topRight" activeCell="C1" sqref="C1"/>
      <selection pane="bottomLeft" activeCell="A3" sqref="A3"/>
      <selection pane="bottomRight" sqref="A1:A1048576"/>
    </sheetView>
  </sheetViews>
  <sheetFormatPr baseColWidth="10" defaultRowHeight="12.75" outlineLevelRow="1"/>
  <cols>
    <col min="1" max="1" width="37.7109375" style="128" customWidth="1"/>
    <col min="2" max="2" width="16.7109375" style="35" bestFit="1" customWidth="1"/>
    <col min="3" max="10" width="18.28515625" style="35" customWidth="1"/>
    <col min="11" max="17" width="22" style="35" bestFit="1" customWidth="1"/>
    <col min="18" max="18" width="21" style="35" customWidth="1"/>
    <col min="19" max="19" width="21.140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outlineLevel="1">
      <c r="A3" s="77" t="s">
        <v>78</v>
      </c>
      <c r="B3" s="6">
        <v>2022</v>
      </c>
      <c r="C3" s="36"/>
      <c r="D3" s="36"/>
      <c r="E3" s="36"/>
      <c r="F3" s="36"/>
      <c r="G3" s="36"/>
      <c r="H3" s="36"/>
      <c r="I3" s="36"/>
      <c r="J3" s="36"/>
      <c r="K3" s="36"/>
      <c r="L3" s="36"/>
      <c r="M3" s="36"/>
      <c r="N3" s="36"/>
      <c r="O3" s="36"/>
      <c r="P3" s="36"/>
      <c r="Q3" s="36"/>
      <c r="R3" s="74"/>
      <c r="S3" s="124">
        <v>0</v>
      </c>
    </row>
    <row r="4" spans="1:19" outlineLevel="1">
      <c r="A4" s="38"/>
      <c r="B4" s="6">
        <v>2021</v>
      </c>
      <c r="C4" s="36"/>
      <c r="D4" s="36"/>
      <c r="E4" s="36"/>
      <c r="F4" s="36"/>
      <c r="G4" s="36"/>
      <c r="H4" s="36"/>
      <c r="I4" s="36"/>
      <c r="J4" s="36"/>
      <c r="K4" s="36"/>
      <c r="L4" s="36"/>
      <c r="M4" s="36"/>
      <c r="N4" s="36"/>
      <c r="O4" s="36"/>
      <c r="P4" s="36"/>
      <c r="Q4" s="36"/>
      <c r="R4" s="37">
        <v>0</v>
      </c>
      <c r="S4" s="124">
        <v>0</v>
      </c>
    </row>
    <row r="5" spans="1:19" outlineLevel="1">
      <c r="B5" s="6">
        <v>2020</v>
      </c>
      <c r="C5" s="36"/>
      <c r="D5" s="36"/>
      <c r="E5" s="36"/>
      <c r="F5" s="36"/>
      <c r="G5" s="36"/>
      <c r="H5" s="36"/>
      <c r="I5" s="36"/>
      <c r="J5" s="36"/>
      <c r="K5" s="36"/>
      <c r="L5" s="36"/>
      <c r="M5" s="36"/>
      <c r="N5" s="36"/>
      <c r="O5" s="36"/>
      <c r="P5" s="36"/>
      <c r="Q5" s="37">
        <v>12739</v>
      </c>
      <c r="R5" s="37">
        <v>12739</v>
      </c>
      <c r="S5" s="124">
        <v>12739</v>
      </c>
    </row>
    <row r="6" spans="1:19" outlineLevel="1">
      <c r="B6" s="6">
        <v>2019</v>
      </c>
      <c r="C6" s="36"/>
      <c r="D6" s="36"/>
      <c r="E6" s="36"/>
      <c r="F6" s="36"/>
      <c r="G6" s="36"/>
      <c r="H6" s="36"/>
      <c r="I6" s="36"/>
      <c r="J6" s="36"/>
      <c r="K6" s="36"/>
      <c r="L6" s="36"/>
      <c r="M6" s="36"/>
      <c r="N6" s="36"/>
      <c r="O6" s="36"/>
      <c r="P6" s="37">
        <v>1502.25</v>
      </c>
      <c r="Q6" s="37">
        <v>1502.25</v>
      </c>
      <c r="R6" s="37">
        <v>1502.25</v>
      </c>
      <c r="S6" s="124">
        <v>1502.25</v>
      </c>
    </row>
    <row r="7" spans="1:19" outlineLevel="1">
      <c r="B7" s="6">
        <v>2018</v>
      </c>
      <c r="C7" s="36"/>
      <c r="D7" s="36"/>
      <c r="E7" s="36"/>
      <c r="F7" s="36"/>
      <c r="G7" s="36"/>
      <c r="H7" s="36"/>
      <c r="I7" s="36"/>
      <c r="J7" s="36"/>
      <c r="K7" s="36"/>
      <c r="L7" s="36"/>
      <c r="M7" s="36"/>
      <c r="N7" s="36"/>
      <c r="O7" s="37">
        <v>22796.254633269316</v>
      </c>
      <c r="P7" s="37">
        <v>10878</v>
      </c>
      <c r="Q7" s="37">
        <v>10878</v>
      </c>
      <c r="R7" s="37">
        <v>10878</v>
      </c>
      <c r="S7" s="124">
        <v>10878</v>
      </c>
    </row>
    <row r="8" spans="1:19" outlineLevel="1">
      <c r="B8" s="6">
        <v>2017</v>
      </c>
      <c r="C8" s="36"/>
      <c r="D8" s="36"/>
      <c r="E8" s="36"/>
      <c r="F8" s="36"/>
      <c r="G8" s="36"/>
      <c r="H8" s="36"/>
      <c r="I8" s="36"/>
      <c r="J8" s="36"/>
      <c r="K8" s="36"/>
      <c r="L8" s="36"/>
      <c r="M8" s="36"/>
      <c r="N8" s="37">
        <v>0</v>
      </c>
      <c r="O8" s="37">
        <v>0</v>
      </c>
      <c r="P8" s="37">
        <v>7005.9238896785018</v>
      </c>
      <c r="Q8" s="37">
        <v>0</v>
      </c>
      <c r="R8" s="37">
        <v>0</v>
      </c>
      <c r="S8" s="124">
        <v>0</v>
      </c>
    </row>
    <row r="9" spans="1:19" outlineLevel="1">
      <c r="B9" s="6">
        <v>2016</v>
      </c>
      <c r="C9" s="36"/>
      <c r="D9" s="36"/>
      <c r="E9" s="36"/>
      <c r="F9" s="36"/>
      <c r="G9" s="36"/>
      <c r="H9" s="36"/>
      <c r="I9" s="36"/>
      <c r="J9" s="36"/>
      <c r="K9" s="36"/>
      <c r="L9" s="36"/>
      <c r="M9" s="37">
        <v>0</v>
      </c>
      <c r="N9" s="37">
        <v>0</v>
      </c>
      <c r="O9" s="37">
        <v>0</v>
      </c>
      <c r="P9" s="37">
        <v>0</v>
      </c>
      <c r="Q9" s="37">
        <v>0</v>
      </c>
      <c r="R9" s="37">
        <v>0</v>
      </c>
      <c r="S9" s="124">
        <v>0</v>
      </c>
    </row>
    <row r="10" spans="1:19" outlineLevel="1">
      <c r="B10" s="6">
        <v>2015</v>
      </c>
      <c r="C10" s="36"/>
      <c r="D10" s="36"/>
      <c r="E10" s="36"/>
      <c r="F10" s="36"/>
      <c r="G10" s="36"/>
      <c r="H10" s="36"/>
      <c r="I10" s="36"/>
      <c r="J10" s="36"/>
      <c r="K10" s="36"/>
      <c r="L10" s="37">
        <v>538957.85000000009</v>
      </c>
      <c r="M10" s="37">
        <v>538957.85</v>
      </c>
      <c r="N10" s="37">
        <v>528825.44999999995</v>
      </c>
      <c r="O10" s="37">
        <v>528825.44999999995</v>
      </c>
      <c r="P10" s="37">
        <v>528825.44999999995</v>
      </c>
      <c r="Q10" s="37">
        <v>528825.44999999995</v>
      </c>
      <c r="R10" s="37">
        <v>528825.44999999995</v>
      </c>
      <c r="S10" s="124">
        <v>528825.44999999995</v>
      </c>
    </row>
    <row r="11" spans="1:19" outlineLevel="1">
      <c r="B11" s="6">
        <v>2014</v>
      </c>
      <c r="C11" s="36"/>
      <c r="D11" s="36"/>
      <c r="E11" s="36"/>
      <c r="F11" s="36"/>
      <c r="G11" s="36"/>
      <c r="H11" s="36"/>
      <c r="I11" s="36"/>
      <c r="J11" s="36"/>
      <c r="K11" s="37">
        <v>0</v>
      </c>
      <c r="L11" s="37">
        <v>0</v>
      </c>
      <c r="M11" s="37">
        <v>0</v>
      </c>
      <c r="N11" s="37">
        <v>0</v>
      </c>
      <c r="O11" s="37">
        <v>0</v>
      </c>
      <c r="P11" s="37">
        <v>0</v>
      </c>
      <c r="Q11" s="37">
        <v>0</v>
      </c>
      <c r="R11" s="37">
        <v>0</v>
      </c>
      <c r="S11" s="124">
        <v>0</v>
      </c>
    </row>
    <row r="12" spans="1:19" outlineLevel="1">
      <c r="B12" s="6">
        <v>2013</v>
      </c>
      <c r="C12" s="36"/>
      <c r="D12" s="36"/>
      <c r="E12" s="36"/>
      <c r="F12" s="36"/>
      <c r="G12" s="36"/>
      <c r="H12" s="36"/>
      <c r="I12" s="36"/>
      <c r="J12" s="37">
        <v>0</v>
      </c>
      <c r="K12" s="37">
        <v>0</v>
      </c>
      <c r="L12" s="37">
        <v>0</v>
      </c>
      <c r="M12" s="37">
        <v>0</v>
      </c>
      <c r="N12" s="37">
        <v>0</v>
      </c>
      <c r="O12" s="37">
        <v>0</v>
      </c>
      <c r="P12" s="37">
        <v>0</v>
      </c>
      <c r="Q12" s="37">
        <v>0</v>
      </c>
      <c r="R12" s="37">
        <v>0</v>
      </c>
      <c r="S12" s="124">
        <v>0</v>
      </c>
    </row>
    <row r="13" spans="1:19" outlineLevel="1">
      <c r="B13" s="6">
        <v>2012</v>
      </c>
      <c r="C13" s="36"/>
      <c r="D13" s="36"/>
      <c r="E13" s="36"/>
      <c r="F13" s="36"/>
      <c r="G13" s="36"/>
      <c r="H13" s="36"/>
      <c r="I13" s="37">
        <v>0</v>
      </c>
      <c r="J13" s="37">
        <v>0</v>
      </c>
      <c r="K13" s="37">
        <v>0</v>
      </c>
      <c r="L13" s="37">
        <v>0</v>
      </c>
      <c r="M13" s="37">
        <v>0</v>
      </c>
      <c r="N13" s="37">
        <v>0</v>
      </c>
      <c r="O13" s="37">
        <v>0</v>
      </c>
      <c r="P13" s="37">
        <v>0</v>
      </c>
      <c r="Q13" s="37">
        <v>0</v>
      </c>
      <c r="R13" s="37">
        <v>0</v>
      </c>
      <c r="S13" s="124">
        <v>0</v>
      </c>
    </row>
    <row r="14" spans="1:19" outlineLevel="1">
      <c r="B14" s="6">
        <v>2011</v>
      </c>
      <c r="C14" s="36"/>
      <c r="D14" s="36"/>
      <c r="E14" s="36"/>
      <c r="F14" s="36"/>
      <c r="G14" s="36"/>
      <c r="H14" s="37">
        <v>0</v>
      </c>
      <c r="I14" s="37">
        <v>0</v>
      </c>
      <c r="J14" s="37">
        <v>0</v>
      </c>
      <c r="K14" s="37">
        <v>0</v>
      </c>
      <c r="L14" s="37">
        <v>0</v>
      </c>
      <c r="M14" s="37">
        <v>0</v>
      </c>
      <c r="N14" s="37">
        <v>0</v>
      </c>
      <c r="O14" s="37">
        <v>0</v>
      </c>
      <c r="P14" s="37">
        <v>0</v>
      </c>
      <c r="Q14" s="37">
        <v>0</v>
      </c>
      <c r="R14" s="37">
        <v>0</v>
      </c>
      <c r="S14" s="124">
        <v>0</v>
      </c>
    </row>
    <row r="15" spans="1:19" outlineLevel="1">
      <c r="B15" s="6">
        <v>2010</v>
      </c>
      <c r="C15" s="36"/>
      <c r="D15" s="36"/>
      <c r="E15" s="36"/>
      <c r="F15" s="36"/>
      <c r="G15" s="37">
        <v>0</v>
      </c>
      <c r="H15" s="37">
        <v>0</v>
      </c>
      <c r="I15" s="37">
        <v>0</v>
      </c>
      <c r="J15" s="37">
        <v>0</v>
      </c>
      <c r="K15" s="37">
        <v>0</v>
      </c>
      <c r="L15" s="37">
        <v>0</v>
      </c>
      <c r="M15" s="37">
        <v>0</v>
      </c>
      <c r="N15" s="37">
        <v>0</v>
      </c>
      <c r="O15" s="37">
        <v>0</v>
      </c>
      <c r="P15" s="37">
        <v>0</v>
      </c>
      <c r="Q15" s="37">
        <v>0</v>
      </c>
      <c r="R15" s="37">
        <v>0</v>
      </c>
      <c r="S15" s="124">
        <v>0</v>
      </c>
    </row>
    <row r="16" spans="1:19" outlineLevel="1">
      <c r="B16" s="6">
        <v>2009</v>
      </c>
      <c r="C16" s="36"/>
      <c r="D16" s="36"/>
      <c r="E16" s="36"/>
      <c r="F16" s="37">
        <v>12012</v>
      </c>
      <c r="G16" s="37">
        <v>12467.372649999999</v>
      </c>
      <c r="H16" s="37">
        <v>12451.173199999999</v>
      </c>
      <c r="I16" s="37">
        <v>12463.3992</v>
      </c>
      <c r="J16" s="37">
        <v>12455.452299999999</v>
      </c>
      <c r="K16" s="37">
        <v>12464.316149999999</v>
      </c>
      <c r="L16" s="37">
        <v>12603.081249999999</v>
      </c>
      <c r="M16" s="37">
        <v>12596.356949999999</v>
      </c>
      <c r="N16" s="37">
        <v>12594.129189963882</v>
      </c>
      <c r="O16" s="37">
        <v>12600.846165983246</v>
      </c>
      <c r="P16" s="37">
        <v>12594.867574383992</v>
      </c>
      <c r="Q16" s="37">
        <v>12576.669923607311</v>
      </c>
      <c r="R16" s="37">
        <v>12581.991399999999</v>
      </c>
      <c r="S16" s="124">
        <v>12579.24055</v>
      </c>
    </row>
    <row r="17" spans="2:19" outlineLevel="1">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124">
        <v>0</v>
      </c>
    </row>
    <row r="18" spans="2:19" outlineLevel="1">
      <c r="B18" s="6">
        <v>2007</v>
      </c>
      <c r="C18" s="36"/>
      <c r="D18" s="37">
        <v>6690.2</v>
      </c>
      <c r="E18" s="37">
        <v>6690.2</v>
      </c>
      <c r="F18" s="37">
        <v>6690.2</v>
      </c>
      <c r="G18" s="37">
        <v>6690.2</v>
      </c>
      <c r="H18" s="37">
        <v>6690.2</v>
      </c>
      <c r="I18" s="37">
        <v>6690.2</v>
      </c>
      <c r="J18" s="37">
        <v>6690.2</v>
      </c>
      <c r="K18" s="37">
        <v>6690.2</v>
      </c>
      <c r="L18" s="37">
        <v>6690.2</v>
      </c>
      <c r="M18" s="37">
        <v>6690.2</v>
      </c>
      <c r="N18" s="37">
        <v>6690.2</v>
      </c>
      <c r="O18" s="37">
        <v>6690.2</v>
      </c>
      <c r="P18" s="37">
        <v>6690.2</v>
      </c>
      <c r="Q18" s="37">
        <v>6690.2</v>
      </c>
      <c r="R18" s="37">
        <v>6690.2</v>
      </c>
      <c r="S18" s="124">
        <v>6690.2</v>
      </c>
    </row>
    <row r="19" spans="2:19" outlineLevel="1">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124">
        <v>0</v>
      </c>
    </row>
    <row r="20" spans="2:19" outlineLevel="1">
      <c r="B20" s="6">
        <v>2005</v>
      </c>
      <c r="C20" s="37">
        <v>638</v>
      </c>
      <c r="D20" s="37">
        <v>985</v>
      </c>
      <c r="E20" s="37">
        <v>985</v>
      </c>
      <c r="F20" s="37">
        <v>985</v>
      </c>
      <c r="G20" s="37">
        <v>985</v>
      </c>
      <c r="H20" s="37">
        <v>985</v>
      </c>
      <c r="I20" s="37">
        <v>985</v>
      </c>
      <c r="J20" s="37">
        <v>985</v>
      </c>
      <c r="K20" s="37">
        <v>985</v>
      </c>
      <c r="L20" s="37">
        <v>985</v>
      </c>
      <c r="M20" s="37">
        <v>985</v>
      </c>
      <c r="N20" s="37">
        <v>985</v>
      </c>
      <c r="O20" s="37">
        <v>985</v>
      </c>
      <c r="P20" s="37">
        <v>985</v>
      </c>
      <c r="Q20" s="37">
        <v>985</v>
      </c>
      <c r="R20" s="37">
        <v>985</v>
      </c>
      <c r="S20" s="124">
        <v>985</v>
      </c>
    </row>
    <row r="21" spans="2:19" outlineLevel="1">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124">
        <v>0</v>
      </c>
    </row>
    <row r="22" spans="2:19" outlineLevel="1">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124">
        <v>0</v>
      </c>
    </row>
    <row r="23" spans="2:19" outlineLevel="1">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124">
        <v>0</v>
      </c>
    </row>
    <row r="24" spans="2:19" outlineLevel="1">
      <c r="B24" s="6">
        <v>2001</v>
      </c>
      <c r="C24" s="37">
        <v>16252.279591790255</v>
      </c>
      <c r="D24" s="37">
        <v>16435.535303999997</v>
      </c>
      <c r="E24" s="37">
        <v>17805.223983780361</v>
      </c>
      <c r="F24" s="37">
        <v>17682.779816000002</v>
      </c>
      <c r="G24" s="37">
        <v>16394.507524000001</v>
      </c>
      <c r="H24" s="37">
        <v>15598.568592</v>
      </c>
      <c r="I24" s="37">
        <v>16681.701984000003</v>
      </c>
      <c r="J24" s="37">
        <v>16213.985291999999</v>
      </c>
      <c r="K24" s="37">
        <v>18856.174324</v>
      </c>
      <c r="L24" s="37">
        <v>19725.96326</v>
      </c>
      <c r="M24" s="37">
        <v>20620.368864</v>
      </c>
      <c r="N24" s="37">
        <v>20930.068713189856</v>
      </c>
      <c r="O24" s="37">
        <v>20208.67812052077</v>
      </c>
      <c r="P24" s="37">
        <v>18665.357551984744</v>
      </c>
      <c r="Q24" s="37">
        <v>18773.913069797229</v>
      </c>
      <c r="R24" s="37">
        <v>19241.835456000001</v>
      </c>
      <c r="S24" s="124">
        <v>21301.430012000001</v>
      </c>
    </row>
    <row r="25" spans="2:19" outlineLevel="1">
      <c r="B25" s="6">
        <v>2000</v>
      </c>
      <c r="C25" s="37">
        <v>26306.07</v>
      </c>
      <c r="D25" s="37">
        <v>26341.07</v>
      </c>
      <c r="E25" s="37">
        <v>26341.07</v>
      </c>
      <c r="F25" s="37">
        <v>26341.07</v>
      </c>
      <c r="G25" s="37">
        <v>26341.07</v>
      </c>
      <c r="H25" s="37">
        <v>26341.07</v>
      </c>
      <c r="I25" s="37">
        <v>26341.07</v>
      </c>
      <c r="J25" s="37">
        <v>26341.07</v>
      </c>
      <c r="K25" s="37">
        <v>26341.07</v>
      </c>
      <c r="L25" s="37">
        <v>26341.07</v>
      </c>
      <c r="M25" s="37">
        <v>26341.07</v>
      </c>
      <c r="N25" s="37">
        <v>26341.07</v>
      </c>
      <c r="O25" s="37">
        <v>26341.07</v>
      </c>
      <c r="P25" s="37">
        <v>26341.07</v>
      </c>
      <c r="Q25" s="37">
        <v>26341.07</v>
      </c>
      <c r="R25" s="37">
        <v>26341.07</v>
      </c>
      <c r="S25" s="124">
        <v>26341.07</v>
      </c>
    </row>
    <row r="26" spans="2:19" outlineLevel="1">
      <c r="B26" s="6">
        <v>1999</v>
      </c>
      <c r="C26" s="37">
        <v>4702.3900000000003</v>
      </c>
      <c r="D26" s="37">
        <v>13533.88</v>
      </c>
      <c r="E26" s="37">
        <v>13533.880000000001</v>
      </c>
      <c r="F26" s="37">
        <v>4912.3900000000003</v>
      </c>
      <c r="G26" s="37">
        <v>4912.3900000000012</v>
      </c>
      <c r="H26" s="37">
        <v>4912.3900000000003</v>
      </c>
      <c r="I26" s="37">
        <v>4912.3900000000003</v>
      </c>
      <c r="J26" s="37">
        <v>4912.3900000000003</v>
      </c>
      <c r="K26" s="37">
        <v>4912.3900000000003</v>
      </c>
      <c r="L26" s="37">
        <v>4912.3900000000003</v>
      </c>
      <c r="M26" s="37">
        <v>4912.3900000000003</v>
      </c>
      <c r="N26" s="37">
        <v>4912.3900000000003</v>
      </c>
      <c r="O26" s="37">
        <v>4912.3900000000003</v>
      </c>
      <c r="P26" s="37">
        <v>4912.3900000000003</v>
      </c>
      <c r="Q26" s="37">
        <v>4912.3900000000003</v>
      </c>
      <c r="R26" s="37">
        <v>4912.3900000000003</v>
      </c>
      <c r="S26" s="124">
        <v>4912.3900000000003</v>
      </c>
    </row>
    <row r="27" spans="2:19" outlineLevel="1">
      <c r="B27" s="6">
        <v>1998</v>
      </c>
      <c r="C27" s="37">
        <v>130328.3</v>
      </c>
      <c r="D27" s="37">
        <v>132288.29999999999</v>
      </c>
      <c r="E27" s="37">
        <v>132288.29999999999</v>
      </c>
      <c r="F27" s="37">
        <v>132288.29999999999</v>
      </c>
      <c r="G27" s="37">
        <v>132288.29999999999</v>
      </c>
      <c r="H27" s="37">
        <v>132288.29999999999</v>
      </c>
      <c r="I27" s="37">
        <v>132288.29999999999</v>
      </c>
      <c r="J27" s="37">
        <v>132288.29999999999</v>
      </c>
      <c r="K27" s="37">
        <v>132288.29999999999</v>
      </c>
      <c r="L27" s="37">
        <v>132288.29999999999</v>
      </c>
      <c r="M27" s="37">
        <v>132288.29999999999</v>
      </c>
      <c r="N27" s="37">
        <v>132288.29999999999</v>
      </c>
      <c r="O27" s="37">
        <v>132288.29999999999</v>
      </c>
      <c r="P27" s="37">
        <v>132288.29999999999</v>
      </c>
      <c r="Q27" s="37">
        <v>132288.29999999999</v>
      </c>
      <c r="R27" s="37">
        <v>132288.29999999999</v>
      </c>
      <c r="S27" s="124">
        <v>132288.29999999999</v>
      </c>
    </row>
    <row r="28" spans="2:19" outlineLevel="1">
      <c r="B28" s="6">
        <v>1997</v>
      </c>
      <c r="C28" s="37">
        <v>1486.33</v>
      </c>
      <c r="D28" s="37">
        <v>1521.33</v>
      </c>
      <c r="E28" s="37">
        <v>1521.33</v>
      </c>
      <c r="F28" s="37">
        <v>1521.33</v>
      </c>
      <c r="G28" s="37">
        <v>1521.33</v>
      </c>
      <c r="H28" s="37">
        <v>1521.33</v>
      </c>
      <c r="I28" s="37">
        <v>1521.33</v>
      </c>
      <c r="J28" s="37">
        <v>1521.33</v>
      </c>
      <c r="K28" s="37">
        <v>1521.33</v>
      </c>
      <c r="L28" s="37">
        <v>1521.33</v>
      </c>
      <c r="M28" s="37">
        <v>1521.33</v>
      </c>
      <c r="N28" s="37">
        <v>1521.33</v>
      </c>
      <c r="O28" s="37">
        <v>1521.33</v>
      </c>
      <c r="P28" s="37">
        <v>1521.33</v>
      </c>
      <c r="Q28" s="37">
        <v>1521.33</v>
      </c>
      <c r="R28" s="37">
        <v>1521.33</v>
      </c>
      <c r="S28" s="124">
        <v>1521.33</v>
      </c>
    </row>
    <row r="29" spans="2:19" outlineLevel="1">
      <c r="B29" s="6">
        <v>1996</v>
      </c>
      <c r="C29" s="37">
        <v>524.07000000000005</v>
      </c>
      <c r="D29" s="37">
        <v>646.57000000000005</v>
      </c>
      <c r="E29" s="37">
        <v>646.57000000000005</v>
      </c>
      <c r="F29" s="37">
        <v>646.57000000000005</v>
      </c>
      <c r="G29" s="37">
        <v>646.57000000000005</v>
      </c>
      <c r="H29" s="37">
        <v>646.57000000000005</v>
      </c>
      <c r="I29" s="37">
        <v>646.57000000000005</v>
      </c>
      <c r="J29" s="37">
        <v>646.57000000000005</v>
      </c>
      <c r="K29" s="37">
        <v>646.57000000000005</v>
      </c>
      <c r="L29" s="37">
        <v>646.57000000000005</v>
      </c>
      <c r="M29" s="37">
        <v>646.57000000000005</v>
      </c>
      <c r="N29" s="37">
        <v>646.57000000000005</v>
      </c>
      <c r="O29" s="37">
        <v>646.57000000000005</v>
      </c>
      <c r="P29" s="37">
        <v>646.57000000000005</v>
      </c>
      <c r="Q29" s="37">
        <v>646.57000000000005</v>
      </c>
      <c r="R29" s="37">
        <v>646.57000000000005</v>
      </c>
      <c r="S29" s="124">
        <v>646.57000000000005</v>
      </c>
    </row>
    <row r="30" spans="2:19" outlineLevel="1">
      <c r="B30" s="6">
        <v>1995</v>
      </c>
      <c r="C30" s="37">
        <v>658439.13</v>
      </c>
      <c r="D30" s="37">
        <v>670651.63</v>
      </c>
      <c r="E30" s="37">
        <v>670651.63</v>
      </c>
      <c r="F30" s="37">
        <v>670651.63</v>
      </c>
      <c r="G30" s="37">
        <v>670651.63</v>
      </c>
      <c r="H30" s="37">
        <v>670651.63</v>
      </c>
      <c r="I30" s="37">
        <v>670651.63</v>
      </c>
      <c r="J30" s="37">
        <v>670651.63</v>
      </c>
      <c r="K30" s="37">
        <v>670651.63</v>
      </c>
      <c r="L30" s="37">
        <v>670651.63</v>
      </c>
      <c r="M30" s="37">
        <v>670651.63</v>
      </c>
      <c r="N30" s="37">
        <v>670651.63</v>
      </c>
      <c r="O30" s="37">
        <v>670651.63</v>
      </c>
      <c r="P30" s="37">
        <v>572674.52</v>
      </c>
      <c r="Q30" s="37">
        <v>572674.52</v>
      </c>
      <c r="R30" s="37">
        <v>572674.52</v>
      </c>
      <c r="S30" s="124">
        <v>572674.52</v>
      </c>
    </row>
    <row r="31" spans="2:19" outlineLevel="1">
      <c r="B31" s="6">
        <v>1994</v>
      </c>
      <c r="C31" s="37">
        <v>18296.07</v>
      </c>
      <c r="D31" s="37">
        <v>18674.22</v>
      </c>
      <c r="E31" s="37">
        <v>18674.22</v>
      </c>
      <c r="F31" s="37">
        <v>18418.57</v>
      </c>
      <c r="G31" s="37">
        <v>18674.22</v>
      </c>
      <c r="H31" s="37">
        <v>18674.22</v>
      </c>
      <c r="I31" s="37">
        <v>18674.22</v>
      </c>
      <c r="J31" s="37">
        <v>18674.22</v>
      </c>
      <c r="K31" s="37">
        <v>18674.22</v>
      </c>
      <c r="L31" s="37">
        <v>18418.57</v>
      </c>
      <c r="M31" s="37">
        <v>18418.57</v>
      </c>
      <c r="N31" s="37">
        <v>18418.57</v>
      </c>
      <c r="O31" s="37">
        <v>18418.57</v>
      </c>
      <c r="P31" s="37">
        <v>18418.57</v>
      </c>
      <c r="Q31" s="37">
        <v>18418.57</v>
      </c>
      <c r="R31" s="37">
        <v>18418.57</v>
      </c>
      <c r="S31" s="124">
        <v>18418.57</v>
      </c>
    </row>
    <row r="32" spans="2:19" outlineLevel="1">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124">
        <v>0</v>
      </c>
    </row>
    <row r="33" spans="2:19" outlineLevel="1">
      <c r="B33" s="6">
        <v>1992</v>
      </c>
      <c r="C33" s="37">
        <v>11159.970000000001</v>
      </c>
      <c r="D33" s="37">
        <v>11317.470000000001</v>
      </c>
      <c r="E33" s="37">
        <v>11317.470000000001</v>
      </c>
      <c r="F33" s="37">
        <v>11317.470000000001</v>
      </c>
      <c r="G33" s="37">
        <v>11317.470000000001</v>
      </c>
      <c r="H33" s="37">
        <v>11317.470000000001</v>
      </c>
      <c r="I33" s="37">
        <v>11317.470000000001</v>
      </c>
      <c r="J33" s="37">
        <v>11317.470000000001</v>
      </c>
      <c r="K33" s="37">
        <v>11317.470000000001</v>
      </c>
      <c r="L33" s="37">
        <v>11317.470000000001</v>
      </c>
      <c r="M33" s="37">
        <v>11317.470000000001</v>
      </c>
      <c r="N33" s="37">
        <v>11317.470000000001</v>
      </c>
      <c r="O33" s="37">
        <v>11317.470000000001</v>
      </c>
      <c r="P33" s="37">
        <v>11317.470000000001</v>
      </c>
      <c r="Q33" s="37">
        <v>11317.470000000001</v>
      </c>
      <c r="R33" s="37">
        <v>11317.470000000001</v>
      </c>
      <c r="S33" s="124">
        <v>11317.470000000001</v>
      </c>
    </row>
    <row r="34" spans="2:19" outlineLevel="1">
      <c r="B34" s="6">
        <v>1991</v>
      </c>
      <c r="C34" s="37">
        <v>416.18999999999994</v>
      </c>
      <c r="D34" s="37">
        <v>556.18999999999994</v>
      </c>
      <c r="E34" s="37">
        <v>556.18999999999994</v>
      </c>
      <c r="F34" s="37">
        <v>556.18999999999994</v>
      </c>
      <c r="G34" s="37">
        <v>556.18999999999994</v>
      </c>
      <c r="H34" s="37">
        <v>556.18999999999994</v>
      </c>
      <c r="I34" s="37">
        <v>556.18999999999994</v>
      </c>
      <c r="J34" s="37">
        <v>556.18999999999994</v>
      </c>
      <c r="K34" s="37">
        <v>556.18999999999994</v>
      </c>
      <c r="L34" s="37">
        <v>556.18999999999994</v>
      </c>
      <c r="M34" s="37">
        <v>311.83999999999992</v>
      </c>
      <c r="N34" s="37">
        <v>311.83999999999997</v>
      </c>
      <c r="O34" s="37">
        <v>311.83999999999997</v>
      </c>
      <c r="P34" s="37">
        <v>311.83999999999997</v>
      </c>
      <c r="Q34" s="37">
        <v>311.83999999999997</v>
      </c>
      <c r="R34" s="37">
        <v>311.83999999999997</v>
      </c>
      <c r="S34" s="124">
        <v>311.83999999999997</v>
      </c>
    </row>
    <row r="35" spans="2:19" outlineLevel="1">
      <c r="B35" s="6">
        <v>1990</v>
      </c>
      <c r="C35" s="37">
        <v>13173.949999999999</v>
      </c>
      <c r="D35" s="37">
        <v>14451.449999999999</v>
      </c>
      <c r="E35" s="37">
        <v>14451.449999999999</v>
      </c>
      <c r="F35" s="37">
        <v>14451.449999999999</v>
      </c>
      <c r="G35" s="37">
        <v>14451.449999999999</v>
      </c>
      <c r="H35" s="37">
        <v>14451.449999999999</v>
      </c>
      <c r="I35" s="37">
        <v>14451.449999999999</v>
      </c>
      <c r="J35" s="37">
        <v>14451.449999999999</v>
      </c>
      <c r="K35" s="37">
        <v>14451.449999999999</v>
      </c>
      <c r="L35" s="37">
        <v>14451.449999999999</v>
      </c>
      <c r="M35" s="37">
        <v>14451.449999999999</v>
      </c>
      <c r="N35" s="37">
        <v>14451.449999999999</v>
      </c>
      <c r="O35" s="37">
        <v>14451.449999999999</v>
      </c>
      <c r="P35" s="37">
        <v>14451.449999999999</v>
      </c>
      <c r="Q35" s="37">
        <v>14451.449999999999</v>
      </c>
      <c r="R35" s="37">
        <v>14451.449999999999</v>
      </c>
      <c r="S35" s="124">
        <v>14451.449999999999</v>
      </c>
    </row>
    <row r="36" spans="2:19" outlineLevel="1">
      <c r="B36" s="6">
        <v>1989</v>
      </c>
      <c r="C36" s="37">
        <v>3372.99</v>
      </c>
      <c r="D36" s="37">
        <v>3512.99</v>
      </c>
      <c r="E36" s="37">
        <v>3512.99</v>
      </c>
      <c r="F36" s="37">
        <v>3512.99</v>
      </c>
      <c r="G36" s="37">
        <v>3512.99</v>
      </c>
      <c r="H36" s="37">
        <v>3512.99</v>
      </c>
      <c r="I36" s="37">
        <v>3512.99</v>
      </c>
      <c r="J36" s="37">
        <v>3512.99</v>
      </c>
      <c r="K36" s="37">
        <v>3512.99</v>
      </c>
      <c r="L36" s="37">
        <v>3512.99</v>
      </c>
      <c r="M36" s="37">
        <v>3512.99</v>
      </c>
      <c r="N36" s="37">
        <v>3512.99</v>
      </c>
      <c r="O36" s="37">
        <v>3512.99</v>
      </c>
      <c r="P36" s="37">
        <v>3512.99</v>
      </c>
      <c r="Q36" s="37">
        <v>3512.99</v>
      </c>
      <c r="R36" s="37">
        <v>3512.99</v>
      </c>
      <c r="S36" s="124">
        <v>3512.99</v>
      </c>
    </row>
    <row r="37" spans="2:19" outlineLevel="1">
      <c r="B37" s="6">
        <v>1988</v>
      </c>
      <c r="C37" s="37">
        <v>10754.52</v>
      </c>
      <c r="D37" s="37">
        <v>11192.02</v>
      </c>
      <c r="E37" s="37">
        <v>11192.02</v>
      </c>
      <c r="F37" s="37">
        <v>11192.02</v>
      </c>
      <c r="G37" s="37">
        <v>11192.02</v>
      </c>
      <c r="H37" s="37">
        <v>11192.02</v>
      </c>
      <c r="I37" s="37">
        <v>11192.02</v>
      </c>
      <c r="J37" s="37">
        <v>11192.02</v>
      </c>
      <c r="K37" s="37">
        <v>11192.02</v>
      </c>
      <c r="L37" s="37">
        <v>11192.02</v>
      </c>
      <c r="M37" s="37">
        <v>11192.02</v>
      </c>
      <c r="N37" s="37">
        <v>11192.02</v>
      </c>
      <c r="O37" s="37">
        <v>11192.02</v>
      </c>
      <c r="P37" s="37">
        <v>11192.02</v>
      </c>
      <c r="Q37" s="37">
        <v>11192.02</v>
      </c>
      <c r="R37" s="37">
        <v>11192.02</v>
      </c>
      <c r="S37" s="124">
        <v>11192.02</v>
      </c>
    </row>
    <row r="38" spans="2:19" outlineLevel="1">
      <c r="B38" s="6">
        <v>1987</v>
      </c>
      <c r="C38" s="37">
        <v>11646.21</v>
      </c>
      <c r="D38" s="37">
        <v>11751.21</v>
      </c>
      <c r="E38" s="37">
        <v>11751.21</v>
      </c>
      <c r="F38" s="37">
        <v>11751.21</v>
      </c>
      <c r="G38" s="37">
        <v>11751.21</v>
      </c>
      <c r="H38" s="37">
        <v>11751.21</v>
      </c>
      <c r="I38" s="37">
        <v>11751.21</v>
      </c>
      <c r="J38" s="37">
        <v>11751.21</v>
      </c>
      <c r="K38" s="37">
        <v>11751.21</v>
      </c>
      <c r="L38" s="37">
        <v>11751.21</v>
      </c>
      <c r="M38" s="37">
        <v>11751.21</v>
      </c>
      <c r="N38" s="37">
        <v>11751.21</v>
      </c>
      <c r="O38" s="37">
        <v>11751.21</v>
      </c>
      <c r="P38" s="37">
        <v>11751.21</v>
      </c>
      <c r="Q38" s="37">
        <v>11751.21</v>
      </c>
      <c r="R38" s="37">
        <v>11751.21</v>
      </c>
      <c r="S38" s="124">
        <v>11751.21</v>
      </c>
    </row>
    <row r="39" spans="2:19" outlineLevel="1">
      <c r="B39" s="6">
        <v>1986</v>
      </c>
      <c r="C39" s="37">
        <v>2176.06</v>
      </c>
      <c r="D39" s="37">
        <v>2298.56</v>
      </c>
      <c r="E39" s="37">
        <v>2298.56</v>
      </c>
      <c r="F39" s="37">
        <v>2298.56</v>
      </c>
      <c r="G39" s="37">
        <v>2298.56</v>
      </c>
      <c r="H39" s="37">
        <v>2298.56</v>
      </c>
      <c r="I39" s="37">
        <v>2298.56</v>
      </c>
      <c r="J39" s="37">
        <v>2298.56</v>
      </c>
      <c r="K39" s="37">
        <v>2298.56</v>
      </c>
      <c r="L39" s="37">
        <v>2298.56</v>
      </c>
      <c r="M39" s="37">
        <v>2298.56</v>
      </c>
      <c r="N39" s="37">
        <v>2298.56</v>
      </c>
      <c r="O39" s="37">
        <v>2298.56</v>
      </c>
      <c r="P39" s="37">
        <v>2298.56</v>
      </c>
      <c r="Q39" s="37">
        <v>2298.56</v>
      </c>
      <c r="R39" s="37">
        <v>2298.56</v>
      </c>
      <c r="S39" s="124">
        <v>2298.56</v>
      </c>
    </row>
    <row r="40" spans="2:19" outlineLevel="1">
      <c r="B40" s="6">
        <v>1985</v>
      </c>
      <c r="C40" s="37">
        <v>11028.57</v>
      </c>
      <c r="D40" s="37">
        <v>11221.07</v>
      </c>
      <c r="E40" s="37">
        <v>11221.07</v>
      </c>
      <c r="F40" s="37">
        <v>11221.07</v>
      </c>
      <c r="G40" s="37">
        <v>11221.07</v>
      </c>
      <c r="H40" s="37">
        <v>11221.07</v>
      </c>
      <c r="I40" s="37">
        <v>11221.07</v>
      </c>
      <c r="J40" s="37">
        <v>11221.07</v>
      </c>
      <c r="K40" s="37">
        <v>11221.07</v>
      </c>
      <c r="L40" s="37">
        <v>11221.07</v>
      </c>
      <c r="M40" s="37">
        <v>11221.07</v>
      </c>
      <c r="N40" s="37">
        <v>11221.07</v>
      </c>
      <c r="O40" s="37">
        <v>11221.07</v>
      </c>
      <c r="P40" s="37">
        <v>11221.07</v>
      </c>
      <c r="Q40" s="37">
        <v>11221.07</v>
      </c>
      <c r="R40" s="37">
        <v>11221.07</v>
      </c>
      <c r="S40" s="124">
        <v>11221.07</v>
      </c>
    </row>
    <row r="41" spans="2:19" outlineLevel="1">
      <c r="B41" s="6">
        <v>1984</v>
      </c>
      <c r="C41" s="37">
        <v>2607.59</v>
      </c>
      <c r="D41" s="37">
        <v>2870.09</v>
      </c>
      <c r="E41" s="37">
        <v>2870.09</v>
      </c>
      <c r="F41" s="37">
        <v>2870.09</v>
      </c>
      <c r="G41" s="37">
        <v>2870.09</v>
      </c>
      <c r="H41" s="37">
        <v>2870.09</v>
      </c>
      <c r="I41" s="37">
        <v>2870.09</v>
      </c>
      <c r="J41" s="37">
        <v>2870.09</v>
      </c>
      <c r="K41" s="37">
        <v>2870.09</v>
      </c>
      <c r="L41" s="37">
        <v>2870.09</v>
      </c>
      <c r="M41" s="37">
        <v>2870.09</v>
      </c>
      <c r="N41" s="37">
        <v>2870.09</v>
      </c>
      <c r="O41" s="37">
        <v>2870.09</v>
      </c>
      <c r="P41" s="37">
        <v>2870.09</v>
      </c>
      <c r="Q41" s="37">
        <v>2870.09</v>
      </c>
      <c r="R41" s="37">
        <v>2870.09</v>
      </c>
      <c r="S41" s="124">
        <v>2870.09</v>
      </c>
    </row>
    <row r="42" spans="2:19" outlineLevel="1">
      <c r="B42" s="6">
        <v>1983</v>
      </c>
      <c r="C42" s="37">
        <v>9169</v>
      </c>
      <c r="D42" s="37">
        <v>9344</v>
      </c>
      <c r="E42" s="37">
        <v>9344</v>
      </c>
      <c r="F42" s="37">
        <v>9344</v>
      </c>
      <c r="G42" s="37">
        <v>9344</v>
      </c>
      <c r="H42" s="37">
        <v>9344</v>
      </c>
      <c r="I42" s="37">
        <v>9344</v>
      </c>
      <c r="J42" s="37">
        <v>9344</v>
      </c>
      <c r="K42" s="37">
        <v>9344</v>
      </c>
      <c r="L42" s="37">
        <v>9344</v>
      </c>
      <c r="M42" s="37">
        <v>9344</v>
      </c>
      <c r="N42" s="37">
        <v>9344</v>
      </c>
      <c r="O42" s="37">
        <v>9344</v>
      </c>
      <c r="P42" s="37">
        <v>9344</v>
      </c>
      <c r="Q42" s="37">
        <v>1724.38</v>
      </c>
      <c r="R42" s="37">
        <v>1724.38</v>
      </c>
      <c r="S42" s="124">
        <v>1724.38</v>
      </c>
    </row>
    <row r="43" spans="2:19" outlineLevel="1">
      <c r="B43" s="6">
        <v>1982</v>
      </c>
      <c r="C43" s="37">
        <v>3963.53</v>
      </c>
      <c r="D43" s="37">
        <v>4086.03</v>
      </c>
      <c r="E43" s="37">
        <v>4086.03</v>
      </c>
      <c r="F43" s="37">
        <v>4086.03</v>
      </c>
      <c r="G43" s="37">
        <v>4086.03</v>
      </c>
      <c r="H43" s="37">
        <v>4086.03</v>
      </c>
      <c r="I43" s="37">
        <v>4086.03</v>
      </c>
      <c r="J43" s="37">
        <v>4086.03</v>
      </c>
      <c r="K43" s="37">
        <v>4086.03</v>
      </c>
      <c r="L43" s="37">
        <v>4086.03</v>
      </c>
      <c r="M43" s="37">
        <v>4086.03</v>
      </c>
      <c r="N43" s="37">
        <v>4086.03</v>
      </c>
      <c r="O43" s="37">
        <v>4086.03</v>
      </c>
      <c r="P43" s="37">
        <v>4086.03</v>
      </c>
      <c r="Q43" s="37">
        <v>4086.03</v>
      </c>
      <c r="R43" s="37">
        <v>4086.03</v>
      </c>
      <c r="S43" s="124">
        <v>4086.03</v>
      </c>
    </row>
    <row r="44" spans="2:19" outlineLevel="1">
      <c r="B44" s="6">
        <v>1981</v>
      </c>
      <c r="C44" s="37">
        <v>1636.13</v>
      </c>
      <c r="D44" s="37">
        <v>1741.13</v>
      </c>
      <c r="E44" s="37">
        <v>1741.13</v>
      </c>
      <c r="F44" s="37">
        <v>1741.13</v>
      </c>
      <c r="G44" s="37">
        <v>1741.13</v>
      </c>
      <c r="H44" s="37">
        <v>1741.13</v>
      </c>
      <c r="I44" s="37">
        <v>1741.13</v>
      </c>
      <c r="J44" s="37">
        <v>1741.13</v>
      </c>
      <c r="K44" s="37">
        <v>1741.13</v>
      </c>
      <c r="L44" s="37">
        <v>1741.13</v>
      </c>
      <c r="M44" s="37">
        <v>1741.13</v>
      </c>
      <c r="N44" s="37">
        <v>1741.13</v>
      </c>
      <c r="O44" s="37">
        <v>1741.13</v>
      </c>
      <c r="P44" s="37">
        <v>1741.13</v>
      </c>
      <c r="Q44" s="37">
        <v>1741.13</v>
      </c>
      <c r="R44" s="37">
        <v>1741.13</v>
      </c>
      <c r="S44" s="124">
        <v>1741.13</v>
      </c>
    </row>
    <row r="45" spans="2:19" outlineLevel="1">
      <c r="B45" s="6">
        <v>1980</v>
      </c>
      <c r="C45" s="37">
        <v>18070.589999999997</v>
      </c>
      <c r="D45" s="37">
        <v>19785.589999999997</v>
      </c>
      <c r="E45" s="37">
        <v>19785.589999999997</v>
      </c>
      <c r="F45" s="37">
        <v>19785.589999999997</v>
      </c>
      <c r="G45" s="37">
        <v>19785.589999999997</v>
      </c>
      <c r="H45" s="37">
        <v>19785.589999999997</v>
      </c>
      <c r="I45" s="37">
        <v>19785.589999999997</v>
      </c>
      <c r="J45" s="37">
        <v>19785.589999999997</v>
      </c>
      <c r="K45" s="37">
        <v>19785.589999999997</v>
      </c>
      <c r="L45" s="37">
        <v>19785.589999999997</v>
      </c>
      <c r="M45" s="37">
        <v>19785.589999999997</v>
      </c>
      <c r="N45" s="37">
        <v>19785.589999999997</v>
      </c>
      <c r="O45" s="37">
        <v>19785.589999999997</v>
      </c>
      <c r="P45" s="37">
        <v>19785.589999999997</v>
      </c>
      <c r="Q45" s="37">
        <v>19785.589999999997</v>
      </c>
      <c r="R45" s="37">
        <v>19785.589999999997</v>
      </c>
      <c r="S45" s="124">
        <v>19785.589999999997</v>
      </c>
    </row>
    <row r="46" spans="2:19" outlineLevel="1">
      <c r="B46" s="6">
        <v>1979</v>
      </c>
      <c r="C46" s="37">
        <v>133410.88</v>
      </c>
      <c r="D46" s="37">
        <v>134390.88</v>
      </c>
      <c r="E46" s="37">
        <v>134390.88</v>
      </c>
      <c r="F46" s="37">
        <v>134390.88</v>
      </c>
      <c r="G46" s="37">
        <v>134390.88</v>
      </c>
      <c r="H46" s="37">
        <v>134390.88</v>
      </c>
      <c r="I46" s="37">
        <v>134390.88</v>
      </c>
      <c r="J46" s="37">
        <v>134390.88</v>
      </c>
      <c r="K46" s="37">
        <v>134390.88</v>
      </c>
      <c r="L46" s="37">
        <v>134390.88</v>
      </c>
      <c r="M46" s="37">
        <v>134390.88</v>
      </c>
      <c r="N46" s="37">
        <v>134390.88</v>
      </c>
      <c r="O46" s="37">
        <v>134390.88</v>
      </c>
      <c r="P46" s="37">
        <v>134390.88</v>
      </c>
      <c r="Q46" s="37">
        <v>134390.88</v>
      </c>
      <c r="R46" s="37">
        <v>134390.88</v>
      </c>
      <c r="S46" s="124">
        <v>134390.88</v>
      </c>
    </row>
    <row r="47" spans="2:19" outlineLevel="1">
      <c r="B47" s="6">
        <v>1978</v>
      </c>
      <c r="C47" s="37">
        <v>4375.6299999999992</v>
      </c>
      <c r="D47" s="37">
        <v>5390.6299999999992</v>
      </c>
      <c r="E47" s="37">
        <v>5390.6299999999992</v>
      </c>
      <c r="F47" s="37">
        <v>5390.6299999999992</v>
      </c>
      <c r="G47" s="37">
        <v>5390.6299999999992</v>
      </c>
      <c r="H47" s="37">
        <v>5390.6299999999992</v>
      </c>
      <c r="I47" s="37">
        <v>5390.6299999999992</v>
      </c>
      <c r="J47" s="37">
        <v>5390.6299999999992</v>
      </c>
      <c r="K47" s="37">
        <v>5390.6299999999992</v>
      </c>
      <c r="L47" s="37">
        <v>5390.6299999999992</v>
      </c>
      <c r="M47" s="37">
        <v>5390.6299999999992</v>
      </c>
      <c r="N47" s="37">
        <v>4425.7599999999993</v>
      </c>
      <c r="O47" s="37">
        <v>4425.76</v>
      </c>
      <c r="P47" s="37">
        <v>4425.76</v>
      </c>
      <c r="Q47" s="37">
        <v>4425.76</v>
      </c>
      <c r="R47" s="37">
        <v>4425.76</v>
      </c>
      <c r="S47" s="124">
        <v>4425.76</v>
      </c>
    </row>
    <row r="48" spans="2:19" outlineLevel="1">
      <c r="B48" s="6">
        <v>1977</v>
      </c>
      <c r="C48" s="37">
        <v>2397.9499999999998</v>
      </c>
      <c r="D48" s="37">
        <v>2555.4499999999998</v>
      </c>
      <c r="E48" s="37">
        <v>2555.4499999999998</v>
      </c>
      <c r="F48" s="37">
        <v>2555.4499999999998</v>
      </c>
      <c r="G48" s="37">
        <v>2555.4499999999998</v>
      </c>
      <c r="H48" s="37">
        <v>2555.4499999999998</v>
      </c>
      <c r="I48" s="37">
        <v>2555.4499999999998</v>
      </c>
      <c r="J48" s="37">
        <v>2555.4499999999998</v>
      </c>
      <c r="K48" s="37">
        <v>2555.4499999999998</v>
      </c>
      <c r="L48" s="37">
        <v>2555.4499999999998</v>
      </c>
      <c r="M48" s="37">
        <v>2555.4499999999998</v>
      </c>
      <c r="N48" s="37">
        <v>2555.4499999999998</v>
      </c>
      <c r="O48" s="37">
        <v>2555.4499999999998</v>
      </c>
      <c r="P48" s="37">
        <v>2555.4499999999998</v>
      </c>
      <c r="Q48" s="37">
        <v>2555.4499999999998</v>
      </c>
      <c r="R48" s="37">
        <v>2555.4499999999998</v>
      </c>
      <c r="S48" s="124">
        <v>2555.4499999999998</v>
      </c>
    </row>
    <row r="49" spans="2:19" outlineLevel="1">
      <c r="B49" s="6">
        <v>1976</v>
      </c>
      <c r="C49" s="37">
        <v>87974.697546955693</v>
      </c>
      <c r="D49" s="37">
        <v>75676.424500000008</v>
      </c>
      <c r="E49" s="37">
        <v>104549.90570589998</v>
      </c>
      <c r="F49" s="37">
        <v>110492.270344</v>
      </c>
      <c r="G49" s="37">
        <v>86660.688016000015</v>
      </c>
      <c r="H49" s="37">
        <v>84173.774361000003</v>
      </c>
      <c r="I49" s="37">
        <v>65329.355001000004</v>
      </c>
      <c r="J49" s="37">
        <v>64818.985310000004</v>
      </c>
      <c r="K49" s="37">
        <v>212669.15887200003</v>
      </c>
      <c r="L49" s="37">
        <v>149422.57639499998</v>
      </c>
      <c r="M49" s="37">
        <v>100034.98030000001</v>
      </c>
      <c r="N49" s="37">
        <v>100181.90887581104</v>
      </c>
      <c r="O49" s="37">
        <v>112588.65014364579</v>
      </c>
      <c r="P49" s="37">
        <v>133869.92551625121</v>
      </c>
      <c r="Q49" s="37">
        <v>107117.31536654494</v>
      </c>
      <c r="R49" s="37">
        <v>101943.41380000001</v>
      </c>
      <c r="S49" s="124">
        <v>99594.630550000002</v>
      </c>
    </row>
    <row r="50" spans="2:19" outlineLevel="1">
      <c r="B50" s="6">
        <v>1975</v>
      </c>
      <c r="C50" s="37">
        <v>2520.1499999999996</v>
      </c>
      <c r="D50" s="37">
        <v>2765.1499999999996</v>
      </c>
      <c r="E50" s="37">
        <v>2765.1499999999996</v>
      </c>
      <c r="F50" s="37">
        <v>2765.1499999999996</v>
      </c>
      <c r="G50" s="37">
        <v>2765.1499999999996</v>
      </c>
      <c r="H50" s="37">
        <v>2765.1499999999996</v>
      </c>
      <c r="I50" s="37">
        <v>2765.1499999999996</v>
      </c>
      <c r="J50" s="37">
        <v>2765.1499999999996</v>
      </c>
      <c r="K50" s="37">
        <v>2765.1499999999996</v>
      </c>
      <c r="L50" s="37">
        <v>2765.15</v>
      </c>
      <c r="M50" s="37">
        <v>2765.1499999999996</v>
      </c>
      <c r="N50" s="37">
        <v>2765.1499999999996</v>
      </c>
      <c r="O50" s="37">
        <v>2765.1499999999996</v>
      </c>
      <c r="P50" s="37">
        <v>2765.1499999999996</v>
      </c>
      <c r="Q50" s="37">
        <v>2765.1499999999996</v>
      </c>
      <c r="R50" s="37">
        <v>2765.1499999999996</v>
      </c>
      <c r="S50" s="124">
        <v>2765.1499999999996</v>
      </c>
    </row>
    <row r="51" spans="2:19" outlineLevel="1">
      <c r="B51" s="6">
        <v>1974</v>
      </c>
      <c r="C51" s="37">
        <v>3539.1600000000003</v>
      </c>
      <c r="D51" s="37">
        <v>4081.6600000000003</v>
      </c>
      <c r="E51" s="37">
        <v>4081.6600000000003</v>
      </c>
      <c r="F51" s="37">
        <v>4081.6600000000003</v>
      </c>
      <c r="G51" s="37">
        <v>4081.6600000000003</v>
      </c>
      <c r="H51" s="37">
        <v>4081.6600000000003</v>
      </c>
      <c r="I51" s="37">
        <v>4081.6600000000003</v>
      </c>
      <c r="J51" s="37">
        <v>4081.6600000000003</v>
      </c>
      <c r="K51" s="37">
        <v>4081.6600000000003</v>
      </c>
      <c r="L51" s="37">
        <v>4081.6600000000003</v>
      </c>
      <c r="M51" s="37">
        <v>4081.6600000000003</v>
      </c>
      <c r="N51" s="37">
        <v>4081.6600000000003</v>
      </c>
      <c r="O51" s="37">
        <v>4081.6600000000003</v>
      </c>
      <c r="P51" s="37">
        <v>4081.6600000000003</v>
      </c>
      <c r="Q51" s="37">
        <v>4081.6600000000003</v>
      </c>
      <c r="R51" s="37">
        <v>4081.6600000000003</v>
      </c>
      <c r="S51" s="124">
        <v>4081.6600000000003</v>
      </c>
    </row>
    <row r="52" spans="2:19" outlineLevel="1">
      <c r="B52" s="6">
        <v>1973</v>
      </c>
      <c r="C52" s="37">
        <v>2792.67</v>
      </c>
      <c r="D52" s="37">
        <v>3510.17</v>
      </c>
      <c r="E52" s="37">
        <v>3510.17</v>
      </c>
      <c r="F52" s="37">
        <v>3510.17</v>
      </c>
      <c r="G52" s="37">
        <v>3510.17</v>
      </c>
      <c r="H52" s="37">
        <v>3510.17</v>
      </c>
      <c r="I52" s="37">
        <v>3510.17</v>
      </c>
      <c r="J52" s="37">
        <v>3510.17</v>
      </c>
      <c r="K52" s="37">
        <v>3510.17</v>
      </c>
      <c r="L52" s="37">
        <v>3510.17</v>
      </c>
      <c r="M52" s="37">
        <v>3510.17</v>
      </c>
      <c r="N52" s="37">
        <v>3510.17</v>
      </c>
      <c r="O52" s="37">
        <v>3510.17</v>
      </c>
      <c r="P52" s="37">
        <v>3510.17</v>
      </c>
      <c r="Q52" s="37">
        <v>3510.17</v>
      </c>
      <c r="R52" s="37">
        <v>3510.17</v>
      </c>
      <c r="S52" s="124">
        <v>3510.17</v>
      </c>
    </row>
    <row r="53" spans="2:19" outlineLevel="1">
      <c r="B53" s="6">
        <v>1972</v>
      </c>
      <c r="C53" s="37">
        <v>3849.5199999999995</v>
      </c>
      <c r="D53" s="37">
        <v>4689.5199999999995</v>
      </c>
      <c r="E53" s="37">
        <v>4689.5199999999995</v>
      </c>
      <c r="F53" s="37">
        <v>4689.5199999999995</v>
      </c>
      <c r="G53" s="37">
        <v>4689.5199999999995</v>
      </c>
      <c r="H53" s="37">
        <v>4689.5199999999995</v>
      </c>
      <c r="I53" s="37">
        <v>4689.5199999999995</v>
      </c>
      <c r="J53" s="37">
        <v>4689.5199999999995</v>
      </c>
      <c r="K53" s="37">
        <v>4689.5199999999995</v>
      </c>
      <c r="L53" s="37">
        <v>4689.5200000000004</v>
      </c>
      <c r="M53" s="37">
        <v>4689.5199999999995</v>
      </c>
      <c r="N53" s="37">
        <v>4689.5199999999995</v>
      </c>
      <c r="O53" s="37">
        <v>4689.5199999999995</v>
      </c>
      <c r="P53" s="37">
        <v>4689.5199999999995</v>
      </c>
      <c r="Q53" s="37">
        <v>4689.5199999999995</v>
      </c>
      <c r="R53" s="37">
        <v>4689.5199999999995</v>
      </c>
      <c r="S53" s="124">
        <v>4689.5199999999995</v>
      </c>
    </row>
    <row r="54" spans="2:19" outlineLevel="1">
      <c r="B54" s="6">
        <v>1971</v>
      </c>
      <c r="C54" s="37">
        <v>40581.24</v>
      </c>
      <c r="D54" s="37">
        <v>44109.93</v>
      </c>
      <c r="E54" s="37">
        <v>44109.93</v>
      </c>
      <c r="F54" s="37">
        <v>44109.93</v>
      </c>
      <c r="G54" s="37">
        <v>44109.93</v>
      </c>
      <c r="H54" s="37">
        <v>44109.93</v>
      </c>
      <c r="I54" s="37">
        <v>44109.93</v>
      </c>
      <c r="J54" s="37">
        <v>44109.93</v>
      </c>
      <c r="K54" s="37">
        <v>44109.93</v>
      </c>
      <c r="L54" s="37">
        <v>44109.93</v>
      </c>
      <c r="M54" s="37">
        <v>44109.93</v>
      </c>
      <c r="N54" s="37">
        <v>45074.8</v>
      </c>
      <c r="O54" s="37">
        <v>45074.799999999996</v>
      </c>
      <c r="P54" s="37">
        <v>45074.799999999996</v>
      </c>
      <c r="Q54" s="37">
        <v>45074.799999999996</v>
      </c>
      <c r="R54" s="37">
        <v>45074.799999999996</v>
      </c>
      <c r="S54" s="124">
        <v>45074.799999999996</v>
      </c>
    </row>
    <row r="55" spans="2:19" outlineLevel="1">
      <c r="B55" s="6">
        <v>1970</v>
      </c>
      <c r="C55" s="37">
        <v>1268</v>
      </c>
      <c r="D55" s="37">
        <v>1548</v>
      </c>
      <c r="E55" s="37">
        <v>1548</v>
      </c>
      <c r="F55" s="37">
        <v>1548</v>
      </c>
      <c r="G55" s="37">
        <v>1548</v>
      </c>
      <c r="H55" s="37">
        <v>1548</v>
      </c>
      <c r="I55" s="37">
        <v>1548</v>
      </c>
      <c r="J55" s="37">
        <v>1548</v>
      </c>
      <c r="K55" s="37">
        <v>1548</v>
      </c>
      <c r="L55" s="37">
        <v>1548</v>
      </c>
      <c r="M55" s="37">
        <v>1548</v>
      </c>
      <c r="N55" s="37">
        <v>1548</v>
      </c>
      <c r="O55" s="37">
        <v>1548</v>
      </c>
      <c r="P55" s="37">
        <v>1548</v>
      </c>
      <c r="Q55" s="37">
        <v>1548</v>
      </c>
      <c r="R55" s="37">
        <v>1548</v>
      </c>
      <c r="S55" s="124">
        <v>1548</v>
      </c>
    </row>
    <row r="56" spans="2:19" outlineLevel="1">
      <c r="B56" s="6">
        <v>1969</v>
      </c>
      <c r="C56" s="37">
        <v>2560.5500000000002</v>
      </c>
      <c r="D56" s="37">
        <v>3155.55</v>
      </c>
      <c r="E56" s="37">
        <v>3155.55</v>
      </c>
      <c r="F56" s="37">
        <v>3155.55</v>
      </c>
      <c r="G56" s="37">
        <v>3155.55</v>
      </c>
      <c r="H56" s="37">
        <v>3155.55</v>
      </c>
      <c r="I56" s="37">
        <v>3155.55</v>
      </c>
      <c r="J56" s="37">
        <v>3155.55</v>
      </c>
      <c r="K56" s="37">
        <v>3155.55</v>
      </c>
      <c r="L56" s="37">
        <v>3155.55</v>
      </c>
      <c r="M56" s="37">
        <v>3155.55</v>
      </c>
      <c r="N56" s="37">
        <v>3155.55</v>
      </c>
      <c r="O56" s="37">
        <v>3155.55</v>
      </c>
      <c r="P56" s="37">
        <v>3155.55</v>
      </c>
      <c r="Q56" s="37">
        <v>3155.55</v>
      </c>
      <c r="R56" s="37">
        <v>3155.55</v>
      </c>
      <c r="S56" s="124">
        <v>3155.55</v>
      </c>
    </row>
    <row r="57" spans="2:19" outlineLevel="1">
      <c r="B57" s="6">
        <v>1968</v>
      </c>
      <c r="C57" s="37">
        <v>3457.87</v>
      </c>
      <c r="D57" s="37">
        <v>5315.8099999999995</v>
      </c>
      <c r="E57" s="37">
        <v>5315.81</v>
      </c>
      <c r="F57" s="37">
        <v>5315.81</v>
      </c>
      <c r="G57" s="37">
        <v>5315.81</v>
      </c>
      <c r="H57" s="37">
        <v>5315.81</v>
      </c>
      <c r="I57" s="37">
        <v>5315.81</v>
      </c>
      <c r="J57" s="37">
        <v>5315.81</v>
      </c>
      <c r="K57" s="37">
        <v>5315.81</v>
      </c>
      <c r="L57" s="37">
        <v>5315.81</v>
      </c>
      <c r="M57" s="37">
        <v>5315.81</v>
      </c>
      <c r="N57" s="37">
        <v>5315.81</v>
      </c>
      <c r="O57" s="37">
        <v>5315.81</v>
      </c>
      <c r="P57" s="37">
        <v>5315.81</v>
      </c>
      <c r="Q57" s="37">
        <v>5315.81</v>
      </c>
      <c r="R57" s="37">
        <v>5315.81</v>
      </c>
      <c r="S57" s="124">
        <v>5315.81</v>
      </c>
    </row>
    <row r="58" spans="2:19" outlineLevel="1">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124">
        <v>0</v>
      </c>
    </row>
    <row r="59" spans="2:19" outlineLevel="1">
      <c r="B59" s="6">
        <v>1966</v>
      </c>
      <c r="C59" s="37">
        <v>11695.800000000001</v>
      </c>
      <c r="D59" s="37">
        <v>16397.78</v>
      </c>
      <c r="E59" s="37">
        <v>16397.78</v>
      </c>
      <c r="F59" s="37">
        <v>16397.78</v>
      </c>
      <c r="G59" s="37">
        <v>16397.78</v>
      </c>
      <c r="H59" s="37">
        <v>16397.78</v>
      </c>
      <c r="I59" s="37">
        <v>16397.78</v>
      </c>
      <c r="J59" s="37">
        <v>16397.78</v>
      </c>
      <c r="K59" s="37">
        <v>16397.78</v>
      </c>
      <c r="L59" s="37">
        <v>16397.78</v>
      </c>
      <c r="M59" s="37">
        <v>16397.78</v>
      </c>
      <c r="N59" s="37">
        <v>16397.78</v>
      </c>
      <c r="O59" s="37">
        <v>16397.78</v>
      </c>
      <c r="P59" s="37">
        <v>16397.78</v>
      </c>
      <c r="Q59" s="37">
        <v>16397.78</v>
      </c>
      <c r="R59" s="37">
        <v>16397.78</v>
      </c>
      <c r="S59" s="124">
        <v>16397.78</v>
      </c>
    </row>
    <row r="60" spans="2:19" outlineLevel="1">
      <c r="B60" s="6">
        <v>1965</v>
      </c>
      <c r="C60" s="37">
        <v>6008.19</v>
      </c>
      <c r="D60" s="37">
        <v>7915.69</v>
      </c>
      <c r="E60" s="37">
        <v>7915.69</v>
      </c>
      <c r="F60" s="37">
        <v>7915.69</v>
      </c>
      <c r="G60" s="37">
        <v>7915.69</v>
      </c>
      <c r="H60" s="37">
        <v>7915.69</v>
      </c>
      <c r="I60" s="37">
        <v>7915.69</v>
      </c>
      <c r="J60" s="37">
        <v>7915.69</v>
      </c>
      <c r="K60" s="37">
        <v>7915.69</v>
      </c>
      <c r="L60" s="37">
        <v>7915.69</v>
      </c>
      <c r="M60" s="37">
        <v>7915.69</v>
      </c>
      <c r="N60" s="37">
        <v>7915.69</v>
      </c>
      <c r="O60" s="37">
        <v>7915.69</v>
      </c>
      <c r="P60" s="37">
        <v>7915.69</v>
      </c>
      <c r="Q60" s="37">
        <v>7915.69</v>
      </c>
      <c r="R60" s="37">
        <v>7915.69</v>
      </c>
      <c r="S60" s="124">
        <v>7915.69</v>
      </c>
    </row>
    <row r="61" spans="2:19" outlineLevel="1">
      <c r="B61" s="6">
        <v>1964</v>
      </c>
      <c r="C61" s="37">
        <v>2186.5006005107653</v>
      </c>
      <c r="D61" s="37">
        <v>4871.5581249999996</v>
      </c>
      <c r="E61" s="37">
        <v>4959.104013125042</v>
      </c>
      <c r="F61" s="37">
        <v>4977.1215699999993</v>
      </c>
      <c r="G61" s="37">
        <v>4904.862979999999</v>
      </c>
      <c r="H61" s="37">
        <v>4894.8597549999986</v>
      </c>
      <c r="I61" s="37">
        <v>2727.980955</v>
      </c>
      <c r="J61" s="37">
        <v>2726.4510500000001</v>
      </c>
      <c r="K61" s="37">
        <v>3169.6527599999999</v>
      </c>
      <c r="L61" s="37">
        <v>2980.0622250000001</v>
      </c>
      <c r="M61" s="37">
        <v>2829.0723699999999</v>
      </c>
      <c r="N61" s="37">
        <v>2829.5078623591603</v>
      </c>
      <c r="O61" s="37">
        <v>2845.4627005701877</v>
      </c>
      <c r="P61" s="37">
        <v>2904.1087161496921</v>
      </c>
      <c r="Q61" s="37">
        <v>2830.3850335149705</v>
      </c>
      <c r="R61" s="37">
        <v>2816.1270199999999</v>
      </c>
      <c r="S61" s="124">
        <v>2809.6543449999999</v>
      </c>
    </row>
    <row r="62" spans="2:19" outlineLevel="1">
      <c r="B62" s="6">
        <v>1963</v>
      </c>
      <c r="C62" s="37">
        <v>4307.6399999999994</v>
      </c>
      <c r="D62" s="37">
        <v>7842.6399999999994</v>
      </c>
      <c r="E62" s="37">
        <v>7842.6399999999994</v>
      </c>
      <c r="F62" s="37">
        <v>7842.6399999999994</v>
      </c>
      <c r="G62" s="37">
        <v>7842.6399999999994</v>
      </c>
      <c r="H62" s="37">
        <v>7842.6399999999994</v>
      </c>
      <c r="I62" s="37">
        <v>7842.6399999999994</v>
      </c>
      <c r="J62" s="37">
        <v>7842.6399999999994</v>
      </c>
      <c r="K62" s="37">
        <v>7842.6399999999994</v>
      </c>
      <c r="L62" s="37">
        <v>7842.6399999999994</v>
      </c>
      <c r="M62" s="37">
        <v>7842.6399999999994</v>
      </c>
      <c r="N62" s="37">
        <v>7842.6399999999994</v>
      </c>
      <c r="O62" s="37">
        <v>7842.6399999999994</v>
      </c>
      <c r="P62" s="37">
        <v>7842.6399999999994</v>
      </c>
      <c r="Q62" s="37">
        <v>7842.6399999999994</v>
      </c>
      <c r="R62" s="37">
        <v>7842.6399999999994</v>
      </c>
      <c r="S62" s="124">
        <v>7842.6399999999994</v>
      </c>
    </row>
    <row r="63" spans="2:19" outlineLevel="1">
      <c r="B63" s="6">
        <v>1962</v>
      </c>
      <c r="C63" s="37">
        <v>0</v>
      </c>
      <c r="D63" s="37">
        <v>2397.5</v>
      </c>
      <c r="E63" s="37">
        <v>2397.5</v>
      </c>
      <c r="F63" s="37">
        <v>2397.5</v>
      </c>
      <c r="G63" s="37">
        <v>2397.5</v>
      </c>
      <c r="H63" s="37">
        <v>2397.5</v>
      </c>
      <c r="I63" s="37">
        <v>2397.5</v>
      </c>
      <c r="J63" s="37">
        <v>2397.5</v>
      </c>
      <c r="K63" s="37">
        <v>2397.5</v>
      </c>
      <c r="L63" s="37">
        <v>2397.5</v>
      </c>
      <c r="M63" s="37">
        <v>2397.5</v>
      </c>
      <c r="N63" s="37">
        <v>2397.5</v>
      </c>
      <c r="O63" s="37">
        <v>2397.5</v>
      </c>
      <c r="P63" s="37">
        <v>2397.5</v>
      </c>
      <c r="Q63" s="37">
        <v>2397.5</v>
      </c>
      <c r="R63" s="37">
        <v>2397.5</v>
      </c>
      <c r="S63" s="124">
        <v>2397.5</v>
      </c>
    </row>
    <row r="64" spans="2:19" outlineLevel="1">
      <c r="B64" s="6">
        <v>1961</v>
      </c>
      <c r="C64" s="37">
        <v>5610.41</v>
      </c>
      <c r="D64" s="37">
        <v>8147.91</v>
      </c>
      <c r="E64" s="37">
        <v>8953.1</v>
      </c>
      <c r="F64" s="37">
        <v>8953.0999999999985</v>
      </c>
      <c r="G64" s="37">
        <v>8953.0999999999985</v>
      </c>
      <c r="H64" s="37">
        <v>8953.0999999999985</v>
      </c>
      <c r="I64" s="37">
        <v>8953.0999999999985</v>
      </c>
      <c r="J64" s="37">
        <v>8953.0999999999985</v>
      </c>
      <c r="K64" s="37">
        <v>8953.0999999999985</v>
      </c>
      <c r="L64" s="37">
        <v>8953.0999999999985</v>
      </c>
      <c r="M64" s="37">
        <v>8953.0999999999985</v>
      </c>
      <c r="N64" s="37">
        <v>8953.0999999999985</v>
      </c>
      <c r="O64" s="37">
        <v>8953.0999999999985</v>
      </c>
      <c r="P64" s="37">
        <v>8953.0999999999985</v>
      </c>
      <c r="Q64" s="37">
        <v>8953.0999999999985</v>
      </c>
      <c r="R64" s="37">
        <v>8953.1</v>
      </c>
      <c r="S64" s="124">
        <v>8953.0999999999985</v>
      </c>
    </row>
    <row r="65" spans="2:19" outlineLevel="1">
      <c r="B65" s="6">
        <v>1960</v>
      </c>
      <c r="C65" s="37">
        <v>1396.85</v>
      </c>
      <c r="D65" s="37">
        <v>3980.99</v>
      </c>
      <c r="E65" s="37">
        <v>3980.99</v>
      </c>
      <c r="F65" s="37">
        <v>3980.99</v>
      </c>
      <c r="G65" s="37">
        <v>3980.99</v>
      </c>
      <c r="H65" s="37">
        <v>3980.99</v>
      </c>
      <c r="I65" s="37">
        <v>3980.99</v>
      </c>
      <c r="J65" s="37">
        <v>3980.99</v>
      </c>
      <c r="K65" s="37">
        <v>3980.99</v>
      </c>
      <c r="L65" s="37">
        <v>3980.99</v>
      </c>
      <c r="M65" s="37">
        <v>3980.99</v>
      </c>
      <c r="N65" s="37">
        <v>3980.99</v>
      </c>
      <c r="O65" s="37">
        <v>3980.99</v>
      </c>
      <c r="P65" s="37">
        <v>3980.99</v>
      </c>
      <c r="Q65" s="37">
        <v>3980.99</v>
      </c>
      <c r="R65" s="37">
        <v>3980.99</v>
      </c>
      <c r="S65" s="124">
        <v>3980.99</v>
      </c>
    </row>
    <row r="66" spans="2:19" outlineLevel="1">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124">
        <v>0</v>
      </c>
    </row>
    <row r="67" spans="2:19" outlineLevel="1">
      <c r="B67" s="6">
        <v>1958</v>
      </c>
      <c r="C67" s="37">
        <v>190.71</v>
      </c>
      <c r="D67" s="37">
        <v>295.71000000000004</v>
      </c>
      <c r="E67" s="37">
        <v>295.70999999999998</v>
      </c>
      <c r="F67" s="37">
        <v>295.70999999999998</v>
      </c>
      <c r="G67" s="37">
        <v>295.70999999999998</v>
      </c>
      <c r="H67" s="37">
        <v>295.70999999999998</v>
      </c>
      <c r="I67" s="37">
        <v>295.70999999999998</v>
      </c>
      <c r="J67" s="37">
        <v>295.70999999999998</v>
      </c>
      <c r="K67" s="37">
        <v>295.70999999999998</v>
      </c>
      <c r="L67" s="37">
        <v>295.70999999999998</v>
      </c>
      <c r="M67" s="37">
        <v>295.70999999999998</v>
      </c>
      <c r="N67" s="37">
        <v>295.70999999999998</v>
      </c>
      <c r="O67" s="37">
        <v>295.70999999999998</v>
      </c>
      <c r="P67" s="37">
        <v>295.70999999999998</v>
      </c>
      <c r="Q67" s="37">
        <v>295.70999999999998</v>
      </c>
      <c r="R67" s="37">
        <v>295.70999999999998</v>
      </c>
      <c r="S67" s="124">
        <v>295.70999999999998</v>
      </c>
    </row>
    <row r="68" spans="2:19" outlineLevel="1">
      <c r="B68" s="6">
        <v>1957</v>
      </c>
      <c r="C68" s="37">
        <v>5609.6399999999994</v>
      </c>
      <c r="D68" s="37">
        <v>17375.03</v>
      </c>
      <c r="E68" s="37">
        <v>17375.03</v>
      </c>
      <c r="F68" s="37">
        <v>17375.03</v>
      </c>
      <c r="G68" s="37">
        <v>17375.03</v>
      </c>
      <c r="H68" s="37">
        <v>17375.03</v>
      </c>
      <c r="I68" s="37">
        <v>12525.07</v>
      </c>
      <c r="J68" s="37">
        <v>12525.07</v>
      </c>
      <c r="K68" s="37">
        <v>12525.07</v>
      </c>
      <c r="L68" s="37">
        <v>12525.07</v>
      </c>
      <c r="M68" s="37">
        <v>12525.07</v>
      </c>
      <c r="N68" s="37">
        <v>12525.07</v>
      </c>
      <c r="O68" s="37">
        <v>12525.07</v>
      </c>
      <c r="P68" s="37">
        <v>12525.07</v>
      </c>
      <c r="Q68" s="37">
        <v>12525.07</v>
      </c>
      <c r="R68" s="37">
        <v>12525.07</v>
      </c>
      <c r="S68" s="124">
        <v>12525.07</v>
      </c>
    </row>
    <row r="69" spans="2:19" outlineLevel="1">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124">
        <v>0</v>
      </c>
    </row>
    <row r="70" spans="2:19" outlineLevel="1">
      <c r="B70" s="6">
        <v>1955</v>
      </c>
      <c r="C70" s="37">
        <v>923.39</v>
      </c>
      <c r="D70" s="37">
        <v>7351.31</v>
      </c>
      <c r="E70" s="37">
        <v>7351.3099999999995</v>
      </c>
      <c r="F70" s="37">
        <v>7351.3099999999995</v>
      </c>
      <c r="G70" s="37">
        <v>7351.3099999999995</v>
      </c>
      <c r="H70" s="37">
        <v>7351.3099999999995</v>
      </c>
      <c r="I70" s="37">
        <v>7351.3099999999995</v>
      </c>
      <c r="J70" s="37">
        <v>7351.3099999999995</v>
      </c>
      <c r="K70" s="37">
        <v>7351.3099999999995</v>
      </c>
      <c r="L70" s="37">
        <v>7351.3099999999995</v>
      </c>
      <c r="M70" s="37">
        <v>7351.3099999999995</v>
      </c>
      <c r="N70" s="37">
        <v>7351.3099999999995</v>
      </c>
      <c r="O70" s="37">
        <v>7351.3099999999995</v>
      </c>
      <c r="P70" s="37">
        <v>7351.3099999999995</v>
      </c>
      <c r="Q70" s="37">
        <v>7351.3099999999995</v>
      </c>
      <c r="R70" s="37">
        <v>7351.3099999999995</v>
      </c>
      <c r="S70" s="124">
        <v>7351.3099999999995</v>
      </c>
    </row>
    <row r="71" spans="2:19" outlineLevel="1">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124">
        <v>0</v>
      </c>
    </row>
    <row r="72" spans="2:19" outlineLevel="1">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124">
        <v>0</v>
      </c>
    </row>
    <row r="73" spans="2:19" outlineLevel="1">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124">
        <v>0</v>
      </c>
    </row>
    <row r="74" spans="2:19" outlineLevel="1">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124">
        <v>0</v>
      </c>
    </row>
    <row r="75" spans="2:19" outlineLevel="1">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124">
        <v>0</v>
      </c>
    </row>
    <row r="76" spans="2:19" outlineLevel="1">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124">
        <v>0</v>
      </c>
    </row>
    <row r="77" spans="2:19" outlineLevel="1">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124">
        <v>0</v>
      </c>
    </row>
    <row r="78" spans="2:19" outlineLevel="1">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124">
        <v>0</v>
      </c>
    </row>
    <row r="79" spans="2:19" outlineLevel="1">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124">
        <v>0</v>
      </c>
    </row>
    <row r="80" spans="2:19" outlineLevel="1">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124">
        <v>0</v>
      </c>
    </row>
    <row r="81" spans="1:19" outlineLevel="1">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124">
        <v>0</v>
      </c>
    </row>
    <row r="82" spans="1:19" outlineLevel="1">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124">
        <v>0</v>
      </c>
    </row>
    <row r="83" spans="1:19" outlineLevel="1">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124">
        <v>0</v>
      </c>
    </row>
    <row r="84" spans="1:19" outlineLevel="1">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124">
        <v>0</v>
      </c>
    </row>
    <row r="85" spans="1:19" outlineLevel="1">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124">
        <v>0</v>
      </c>
    </row>
    <row r="86" spans="1:19" outlineLevel="1">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124">
        <v>0</v>
      </c>
    </row>
    <row r="87" spans="1:19" outlineLevel="1">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124">
        <v>0</v>
      </c>
    </row>
    <row r="88" spans="1:19" outlineLevel="1">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124">
        <v>0</v>
      </c>
    </row>
    <row r="89" spans="1:19" outlineLevel="1">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124">
        <v>0</v>
      </c>
    </row>
    <row r="90" spans="1:19" outlineLevel="1">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124">
        <v>0</v>
      </c>
    </row>
    <row r="91" spans="1:19" outlineLevel="1">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124">
        <v>0</v>
      </c>
    </row>
    <row r="92" spans="1:19" outlineLevel="1">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124">
        <v>0</v>
      </c>
    </row>
    <row r="93" spans="1:19" outlineLevel="1">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124">
        <v>0</v>
      </c>
    </row>
    <row r="94" spans="1:19" outlineLevel="1">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124">
        <v>0</v>
      </c>
    </row>
    <row r="95" spans="1:19" outlineLevel="1">
      <c r="B95" s="60">
        <v>1930</v>
      </c>
      <c r="C95" s="37">
        <v>4977.9399999999996</v>
      </c>
      <c r="D95" s="37">
        <v>11785.439999999999</v>
      </c>
      <c r="E95" s="37">
        <v>11785.44</v>
      </c>
      <c r="F95" s="37">
        <v>11785.44</v>
      </c>
      <c r="G95" s="37">
        <v>11785.44</v>
      </c>
      <c r="H95" s="37">
        <v>11785.44</v>
      </c>
      <c r="I95" s="37">
        <v>11785.44</v>
      </c>
      <c r="J95" s="37">
        <v>11785.44</v>
      </c>
      <c r="K95" s="37">
        <v>11785.44</v>
      </c>
      <c r="L95" s="37">
        <v>11785.44</v>
      </c>
      <c r="M95" s="37">
        <v>11785.44</v>
      </c>
      <c r="N95" s="37">
        <v>11785.44</v>
      </c>
      <c r="O95" s="37">
        <v>11785.44</v>
      </c>
      <c r="P95" s="37">
        <v>11785.44</v>
      </c>
      <c r="Q95" s="37">
        <v>11785.44</v>
      </c>
      <c r="R95" s="37">
        <v>11785.44</v>
      </c>
      <c r="S95" s="124">
        <v>0</v>
      </c>
    </row>
    <row r="96" spans="1:19">
      <c r="A96" s="9" t="s">
        <v>78</v>
      </c>
      <c r="B96" s="7" t="s">
        <v>10</v>
      </c>
      <c r="C96" s="8">
        <f>SUM(C3:C95)</f>
        <v>1287783.3277392557</v>
      </c>
      <c r="D96" s="8">
        <f t="shared" ref="D96:S96" si="0">SUM(D3:D95)</f>
        <v>1367446.2679289992</v>
      </c>
      <c r="E96" s="8">
        <f t="shared" si="0"/>
        <v>1398582.1737028046</v>
      </c>
      <c r="F96" s="8">
        <f t="shared" si="0"/>
        <v>1407554.9717299994</v>
      </c>
      <c r="G96" s="8">
        <f t="shared" si="0"/>
        <v>1383073.8811699995</v>
      </c>
      <c r="H96" s="8">
        <f t="shared" si="0"/>
        <v>1379764.8259079994</v>
      </c>
      <c r="I96" s="8">
        <f t="shared" si="0"/>
        <v>1354998.9271399996</v>
      </c>
      <c r="J96" s="8">
        <f t="shared" si="0"/>
        <v>1354011.3639519995</v>
      </c>
      <c r="K96" s="8">
        <f t="shared" si="0"/>
        <v>1504955.7921059993</v>
      </c>
      <c r="L96" s="8">
        <f t="shared" si="0"/>
        <v>1981230.3731299995</v>
      </c>
      <c r="M96" s="8">
        <f t="shared" si="0"/>
        <v>1932335.1184839995</v>
      </c>
      <c r="N96" s="8">
        <f t="shared" si="0"/>
        <v>1922657.5546413239</v>
      </c>
      <c r="O96" s="8">
        <f t="shared" si="0"/>
        <v>1957161.8317639893</v>
      </c>
      <c r="P96" s="8">
        <f t="shared" si="0"/>
        <v>1875565.263248448</v>
      </c>
      <c r="Q96" s="8">
        <f t="shared" si="0"/>
        <v>1846942.7433934642</v>
      </c>
      <c r="R96" s="8">
        <f t="shared" si="0"/>
        <v>1842227.8276759996</v>
      </c>
      <c r="S96" s="125">
        <f t="shared" si="0"/>
        <v>1830143.9754569996</v>
      </c>
    </row>
    <row r="97" spans="1:19">
      <c r="A97" s="9"/>
      <c r="B97" s="7"/>
      <c r="C97" s="8"/>
      <c r="D97" s="8"/>
      <c r="E97" s="8"/>
      <c r="F97" s="8"/>
      <c r="G97" s="8"/>
      <c r="H97" s="8"/>
      <c r="I97" s="8"/>
      <c r="J97" s="8"/>
      <c r="K97" s="8"/>
      <c r="L97" s="8"/>
      <c r="M97" s="8"/>
      <c r="N97" s="8"/>
      <c r="O97" s="8"/>
      <c r="P97" s="8"/>
      <c r="Q97" s="8"/>
      <c r="R97" s="8"/>
      <c r="S97" s="125"/>
    </row>
    <row r="98" spans="1:19" ht="25.5" outlineLevel="1">
      <c r="A98" s="77" t="s">
        <v>9</v>
      </c>
      <c r="B98" s="6">
        <v>2022</v>
      </c>
      <c r="C98" s="36"/>
      <c r="D98" s="36"/>
      <c r="E98" s="36"/>
      <c r="F98" s="36"/>
      <c r="G98" s="36"/>
      <c r="H98" s="36"/>
      <c r="I98" s="36"/>
      <c r="J98" s="36"/>
      <c r="K98" s="36"/>
      <c r="L98" s="36"/>
      <c r="M98" s="36"/>
      <c r="N98" s="36"/>
      <c r="O98" s="36"/>
      <c r="P98" s="36"/>
      <c r="Q98" s="36"/>
      <c r="R98" s="74"/>
      <c r="S98" s="124">
        <v>0</v>
      </c>
    </row>
    <row r="99" spans="1:19" outlineLevel="1">
      <c r="A99" s="38"/>
      <c r="B99" s="6">
        <v>2021</v>
      </c>
      <c r="C99" s="36"/>
      <c r="D99" s="36"/>
      <c r="E99" s="36"/>
      <c r="F99" s="36"/>
      <c r="G99" s="36"/>
      <c r="H99" s="36"/>
      <c r="I99" s="36"/>
      <c r="J99" s="36"/>
      <c r="K99" s="36"/>
      <c r="L99" s="36"/>
      <c r="M99" s="36"/>
      <c r="N99" s="36"/>
      <c r="O99" s="36"/>
      <c r="P99" s="36"/>
      <c r="Q99" s="36"/>
      <c r="R99" s="37">
        <v>0</v>
      </c>
      <c r="S99" s="124">
        <v>0</v>
      </c>
    </row>
    <row r="100" spans="1:19" outlineLevel="1">
      <c r="B100" s="6">
        <v>2020</v>
      </c>
      <c r="C100" s="36"/>
      <c r="D100" s="36"/>
      <c r="E100" s="36"/>
      <c r="F100" s="36"/>
      <c r="G100" s="36"/>
      <c r="H100" s="36"/>
      <c r="I100" s="36"/>
      <c r="J100" s="36"/>
      <c r="K100" s="36"/>
      <c r="L100" s="36"/>
      <c r="M100" s="36"/>
      <c r="N100" s="36"/>
      <c r="O100" s="36"/>
      <c r="P100" s="36"/>
      <c r="Q100" s="37">
        <v>0</v>
      </c>
      <c r="R100" s="37">
        <v>0</v>
      </c>
      <c r="S100" s="124">
        <v>0</v>
      </c>
    </row>
    <row r="101" spans="1:19" outlineLevel="1">
      <c r="A101" s="39"/>
      <c r="B101" s="6">
        <v>2019</v>
      </c>
      <c r="C101" s="36"/>
      <c r="D101" s="36"/>
      <c r="E101" s="36"/>
      <c r="F101" s="36"/>
      <c r="G101" s="36"/>
      <c r="H101" s="36"/>
      <c r="I101" s="36"/>
      <c r="J101" s="36"/>
      <c r="K101" s="36"/>
      <c r="L101" s="36"/>
      <c r="M101" s="36"/>
      <c r="N101" s="36"/>
      <c r="O101" s="36"/>
      <c r="P101" s="37">
        <v>0</v>
      </c>
      <c r="Q101" s="37">
        <v>0</v>
      </c>
      <c r="R101" s="37">
        <v>0</v>
      </c>
      <c r="S101" s="124">
        <v>0</v>
      </c>
    </row>
    <row r="102" spans="1:19" outlineLevel="1">
      <c r="A102" s="39"/>
      <c r="B102" s="6">
        <v>2018</v>
      </c>
      <c r="C102" s="36"/>
      <c r="D102" s="36"/>
      <c r="E102" s="36"/>
      <c r="F102" s="36"/>
      <c r="G102" s="36"/>
      <c r="H102" s="36"/>
      <c r="I102" s="36"/>
      <c r="J102" s="36"/>
      <c r="K102" s="36"/>
      <c r="L102" s="36"/>
      <c r="M102" s="36"/>
      <c r="N102" s="36"/>
      <c r="O102" s="37">
        <v>0</v>
      </c>
      <c r="P102" s="37">
        <v>0</v>
      </c>
      <c r="Q102" s="37">
        <v>0</v>
      </c>
      <c r="R102" s="37">
        <v>0</v>
      </c>
      <c r="S102" s="124">
        <v>0</v>
      </c>
    </row>
    <row r="103" spans="1:19" outlineLevel="1">
      <c r="A103" s="38"/>
      <c r="B103" s="6">
        <v>2017</v>
      </c>
      <c r="C103" s="36"/>
      <c r="D103" s="36"/>
      <c r="E103" s="36"/>
      <c r="F103" s="36"/>
      <c r="G103" s="36"/>
      <c r="H103" s="36"/>
      <c r="I103" s="36"/>
      <c r="J103" s="36"/>
      <c r="K103" s="36"/>
      <c r="L103" s="36"/>
      <c r="M103" s="36"/>
      <c r="N103" s="37">
        <v>2170.41</v>
      </c>
      <c r="O103" s="37">
        <v>10211.777800496671</v>
      </c>
      <c r="P103" s="37">
        <v>12385.313205706441</v>
      </c>
      <c r="Q103" s="37">
        <v>14696.976151201408</v>
      </c>
      <c r="R103" s="37">
        <v>13892.423896</v>
      </c>
      <c r="S103" s="124">
        <v>13527.183306000001</v>
      </c>
    </row>
    <row r="104" spans="1:19" outlineLevel="1">
      <c r="B104" s="6">
        <v>2016</v>
      </c>
      <c r="C104" s="36"/>
      <c r="D104" s="36"/>
      <c r="E104" s="36"/>
      <c r="F104" s="36"/>
      <c r="G104" s="36"/>
      <c r="H104" s="36"/>
      <c r="I104" s="36"/>
      <c r="J104" s="36"/>
      <c r="K104" s="36"/>
      <c r="L104" s="36"/>
      <c r="M104" s="37">
        <v>47169.19</v>
      </c>
      <c r="N104" s="37">
        <v>48792.11</v>
      </c>
      <c r="O104" s="37">
        <v>49128.30736859938</v>
      </c>
      <c r="P104" s="37">
        <v>49116.294398242266</v>
      </c>
      <c r="Q104" s="37">
        <v>47049.284775534776</v>
      </c>
      <c r="R104" s="37">
        <v>46478.203320000001</v>
      </c>
      <c r="S104" s="124">
        <v>47853.817649999997</v>
      </c>
    </row>
    <row r="105" spans="1:19" outlineLevel="1">
      <c r="B105" s="6">
        <v>2015</v>
      </c>
      <c r="C105" s="36"/>
      <c r="D105" s="36"/>
      <c r="E105" s="36"/>
      <c r="F105" s="36"/>
      <c r="G105" s="36"/>
      <c r="H105" s="36"/>
      <c r="I105" s="36"/>
      <c r="J105" s="36"/>
      <c r="K105" s="36"/>
      <c r="L105" s="37">
        <v>0</v>
      </c>
      <c r="M105" s="37">
        <v>0</v>
      </c>
      <c r="N105" s="37">
        <v>0</v>
      </c>
      <c r="O105" s="37">
        <v>0</v>
      </c>
      <c r="P105" s="37">
        <v>0</v>
      </c>
      <c r="Q105" s="37">
        <v>0</v>
      </c>
      <c r="R105" s="37">
        <v>0</v>
      </c>
      <c r="S105" s="124">
        <v>0</v>
      </c>
    </row>
    <row r="106" spans="1:19" outlineLevel="1">
      <c r="B106" s="6">
        <v>2014</v>
      </c>
      <c r="C106" s="36"/>
      <c r="D106" s="36"/>
      <c r="E106" s="36"/>
      <c r="F106" s="36"/>
      <c r="G106" s="36"/>
      <c r="H106" s="36"/>
      <c r="I106" s="36"/>
      <c r="J106" s="36"/>
      <c r="K106" s="37">
        <v>0</v>
      </c>
      <c r="L106" s="37">
        <v>0</v>
      </c>
      <c r="M106" s="37">
        <v>0</v>
      </c>
      <c r="N106" s="37">
        <v>0</v>
      </c>
      <c r="O106" s="37">
        <v>0</v>
      </c>
      <c r="P106" s="37">
        <v>0</v>
      </c>
      <c r="Q106" s="37">
        <v>0</v>
      </c>
      <c r="R106" s="37">
        <v>0</v>
      </c>
      <c r="S106" s="124">
        <v>0</v>
      </c>
    </row>
    <row r="107" spans="1:19" outlineLevel="1">
      <c r="B107" s="6">
        <v>2013</v>
      </c>
      <c r="C107" s="36"/>
      <c r="D107" s="36"/>
      <c r="E107" s="36"/>
      <c r="F107" s="36"/>
      <c r="G107" s="36"/>
      <c r="H107" s="36"/>
      <c r="I107" s="36"/>
      <c r="J107" s="37">
        <v>0</v>
      </c>
      <c r="K107" s="37">
        <v>0</v>
      </c>
      <c r="L107" s="37">
        <v>0</v>
      </c>
      <c r="M107" s="37">
        <v>0</v>
      </c>
      <c r="N107" s="37">
        <v>0</v>
      </c>
      <c r="O107" s="37">
        <v>0</v>
      </c>
      <c r="P107" s="37">
        <v>0</v>
      </c>
      <c r="Q107" s="37">
        <v>0</v>
      </c>
      <c r="R107" s="37">
        <v>0</v>
      </c>
      <c r="S107" s="124">
        <v>0</v>
      </c>
    </row>
    <row r="108" spans="1:19" outlineLevel="1">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124">
        <v>0</v>
      </c>
    </row>
    <row r="109" spans="1:19" outlineLevel="1">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124">
        <v>0</v>
      </c>
    </row>
    <row r="110" spans="1:19" outlineLevel="1">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124">
        <v>0</v>
      </c>
    </row>
    <row r="111" spans="1:19" outlineLevel="1">
      <c r="B111" s="6">
        <v>2009</v>
      </c>
      <c r="C111" s="36"/>
      <c r="D111" s="36"/>
      <c r="E111" s="36"/>
      <c r="F111" s="37">
        <v>1321.34</v>
      </c>
      <c r="G111" s="37">
        <v>3523.53</v>
      </c>
      <c r="H111" s="37">
        <v>3365.73</v>
      </c>
      <c r="I111" s="37">
        <v>3199.73</v>
      </c>
      <c r="J111" s="37">
        <v>3137.36</v>
      </c>
      <c r="K111" s="37">
        <v>5172.43</v>
      </c>
      <c r="L111" s="37">
        <v>4579.41</v>
      </c>
      <c r="M111" s="37">
        <v>4579.41</v>
      </c>
      <c r="N111" s="37">
        <v>4565.7700000000004</v>
      </c>
      <c r="O111" s="37">
        <v>4683.7643158855208</v>
      </c>
      <c r="P111" s="37">
        <v>4903.0504303118387</v>
      </c>
      <c r="Q111" s="37">
        <v>4447.6020333532697</v>
      </c>
      <c r="R111" s="37">
        <v>4421.3335759999991</v>
      </c>
      <c r="S111" s="124">
        <v>4373.2840619999997</v>
      </c>
    </row>
    <row r="112" spans="1:19" outlineLevel="1">
      <c r="B112" s="6">
        <v>2008</v>
      </c>
      <c r="C112" s="36"/>
      <c r="D112" s="36"/>
      <c r="E112" s="37">
        <v>18878.13</v>
      </c>
      <c r="F112" s="37">
        <v>21864.36</v>
      </c>
      <c r="G112" s="37">
        <v>21555.95</v>
      </c>
      <c r="H112" s="37">
        <v>21681.040000000001</v>
      </c>
      <c r="I112" s="37">
        <v>20978.13</v>
      </c>
      <c r="J112" s="37">
        <v>20001.150000000001</v>
      </c>
      <c r="K112" s="37">
        <v>20937.5</v>
      </c>
      <c r="L112" s="37">
        <v>21893.86</v>
      </c>
      <c r="M112" s="37">
        <v>21893.86</v>
      </c>
      <c r="N112" s="37">
        <v>21679.360000000001</v>
      </c>
      <c r="O112" s="37">
        <v>21712.125953379054</v>
      </c>
      <c r="P112" s="37">
        <v>21723.312711459177</v>
      </c>
      <c r="Q112" s="37">
        <v>21729.709003140237</v>
      </c>
      <c r="R112" s="37">
        <v>20964.273426</v>
      </c>
      <c r="S112" s="124">
        <v>20312.992329000004</v>
      </c>
    </row>
    <row r="113" spans="2:19" outlineLevel="1">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124">
        <v>0</v>
      </c>
    </row>
    <row r="114" spans="2:19" outlineLevel="1">
      <c r="B114" s="6">
        <v>2006</v>
      </c>
      <c r="C114" s="37">
        <v>1775.5</v>
      </c>
      <c r="D114" s="37">
        <v>1300.23</v>
      </c>
      <c r="E114" s="37">
        <v>1895.46</v>
      </c>
      <c r="F114" s="37">
        <v>2017.96</v>
      </c>
      <c r="G114" s="37">
        <v>1526.67</v>
      </c>
      <c r="H114" s="37">
        <v>1458.66</v>
      </c>
      <c r="I114" s="37">
        <v>1074.5899999999999</v>
      </c>
      <c r="J114" s="37">
        <v>1064.19</v>
      </c>
      <c r="K114" s="37">
        <v>4077.53</v>
      </c>
      <c r="L114" s="37">
        <v>1761.92</v>
      </c>
      <c r="M114" s="37">
        <v>1761.92</v>
      </c>
      <c r="N114" s="37">
        <v>1764.88</v>
      </c>
      <c r="O114" s="37">
        <v>1873.355458767322</v>
      </c>
      <c r="P114" s="37">
        <v>2272.0915550399732</v>
      </c>
      <c r="Q114" s="37">
        <v>1770.8419283409312</v>
      </c>
      <c r="R114" s="37">
        <v>1673.9012479999999</v>
      </c>
      <c r="S114" s="124">
        <v>1629.8933279999999</v>
      </c>
    </row>
    <row r="115" spans="2:19" outlineLevel="1">
      <c r="B115" s="6">
        <v>2005</v>
      </c>
      <c r="C115" s="37">
        <v>13437.07</v>
      </c>
      <c r="D115" s="37">
        <v>9840.2199999999993</v>
      </c>
      <c r="E115" s="37">
        <v>14344.92</v>
      </c>
      <c r="F115" s="37">
        <v>15272.02</v>
      </c>
      <c r="G115" s="37">
        <v>11553.93</v>
      </c>
      <c r="H115" s="37">
        <v>11039.21</v>
      </c>
      <c r="I115" s="37">
        <v>8132.56</v>
      </c>
      <c r="J115" s="37">
        <v>8053.84</v>
      </c>
      <c r="K115" s="37">
        <v>30858.93</v>
      </c>
      <c r="L115" s="37">
        <v>13334.26</v>
      </c>
      <c r="M115" s="37">
        <v>13334.26</v>
      </c>
      <c r="N115" s="37">
        <v>13356.66</v>
      </c>
      <c r="O115" s="37">
        <v>14177.624837122687</v>
      </c>
      <c r="P115" s="37">
        <v>17195.274667279464</v>
      </c>
      <c r="Q115" s="37">
        <v>13401.79856864149</v>
      </c>
      <c r="R115" s="37">
        <v>12668.14784</v>
      </c>
      <c r="S115" s="124">
        <v>12335.094239999999</v>
      </c>
    </row>
    <row r="116" spans="2:19" outlineLevel="1">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124">
        <v>0</v>
      </c>
    </row>
    <row r="117" spans="2:19" outlineLevel="1">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124">
        <v>0</v>
      </c>
    </row>
    <row r="118" spans="2:19" outlineLevel="1">
      <c r="B118" s="6">
        <v>2002</v>
      </c>
      <c r="C118" s="37">
        <v>3382.62</v>
      </c>
      <c r="D118" s="37">
        <v>3382.62</v>
      </c>
      <c r="E118" s="37">
        <v>3382.62</v>
      </c>
      <c r="F118" s="37">
        <v>3382.62</v>
      </c>
      <c r="G118" s="37">
        <v>3382.62</v>
      </c>
      <c r="H118" s="37">
        <v>3382.62</v>
      </c>
      <c r="I118" s="37">
        <v>3382.62</v>
      </c>
      <c r="J118" s="37">
        <v>3382.62</v>
      </c>
      <c r="K118" s="37">
        <v>3382.62</v>
      </c>
      <c r="L118" s="37">
        <v>3382.62</v>
      </c>
      <c r="M118" s="37">
        <v>3382.62</v>
      </c>
      <c r="N118" s="37">
        <v>3382.62</v>
      </c>
      <c r="O118" s="37">
        <v>3382.62</v>
      </c>
      <c r="P118" s="37">
        <v>3382.62</v>
      </c>
      <c r="Q118" s="37">
        <v>3382.62</v>
      </c>
      <c r="R118" s="37">
        <v>3382.62</v>
      </c>
      <c r="S118" s="124">
        <v>3382.62</v>
      </c>
    </row>
    <row r="119" spans="2:19" outlineLevel="1">
      <c r="B119" s="6">
        <v>2001</v>
      </c>
      <c r="C119" s="37">
        <v>3854.08</v>
      </c>
      <c r="D119" s="37">
        <v>2822.42</v>
      </c>
      <c r="E119" s="37">
        <v>4114.47</v>
      </c>
      <c r="F119" s="37">
        <v>3245.49</v>
      </c>
      <c r="G119" s="37">
        <v>2455.35</v>
      </c>
      <c r="H119" s="37">
        <v>2345.9699999999998</v>
      </c>
      <c r="I119" s="37">
        <v>1728.27</v>
      </c>
      <c r="J119" s="37">
        <v>1711.54</v>
      </c>
      <c r="K119" s="37">
        <v>6557.89</v>
      </c>
      <c r="L119" s="37">
        <v>2833.69</v>
      </c>
      <c r="M119" s="37">
        <v>2833.69</v>
      </c>
      <c r="N119" s="37">
        <v>2838.45</v>
      </c>
      <c r="O119" s="37">
        <v>3012.9161908098577</v>
      </c>
      <c r="P119" s="37">
        <v>3654.2031578388955</v>
      </c>
      <c r="Q119" s="37">
        <v>2848.0437560814335</v>
      </c>
      <c r="R119" s="37">
        <v>2692.1341319999997</v>
      </c>
      <c r="S119" s="124">
        <v>2621.3562269999998</v>
      </c>
    </row>
    <row r="120" spans="2:19" outlineLevel="1">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124">
        <v>0</v>
      </c>
    </row>
    <row r="121" spans="2:19" outlineLevel="1">
      <c r="B121" s="6">
        <v>1999</v>
      </c>
      <c r="C121" s="37">
        <v>26381.69</v>
      </c>
      <c r="D121" s="37">
        <v>25806.720000000001</v>
      </c>
      <c r="E121" s="37">
        <v>27487.78</v>
      </c>
      <c r="F121" s="37">
        <v>27675.27</v>
      </c>
      <c r="G121" s="37">
        <v>26232.33</v>
      </c>
      <c r="H121" s="37">
        <v>25339.58</v>
      </c>
      <c r="I121" s="37">
        <v>25837.86</v>
      </c>
      <c r="J121" s="37">
        <v>25215.01</v>
      </c>
      <c r="K121" s="37">
        <v>31049.03</v>
      </c>
      <c r="L121" s="37">
        <v>34298.230000000003</v>
      </c>
      <c r="M121" s="37">
        <v>34298.230000000003</v>
      </c>
      <c r="N121" s="37">
        <v>34610.86</v>
      </c>
      <c r="O121" s="37">
        <v>34849.345365297086</v>
      </c>
      <c r="P121" s="37">
        <v>34840.823920629817</v>
      </c>
      <c r="Q121" s="37">
        <v>33374.583049055102</v>
      </c>
      <c r="R121" s="37">
        <v>32969.484319999996</v>
      </c>
      <c r="S121" s="124">
        <v>33945.281399999993</v>
      </c>
    </row>
    <row r="122" spans="2:19" outlineLevel="1">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124">
        <v>0</v>
      </c>
    </row>
    <row r="123" spans="2:19" outlineLevel="1">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124">
        <v>0</v>
      </c>
    </row>
    <row r="124" spans="2:19" outlineLevel="1">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124">
        <v>0</v>
      </c>
    </row>
    <row r="125" spans="2:19" outlineLevel="1">
      <c r="B125" s="6">
        <v>1995</v>
      </c>
      <c r="C125" s="37">
        <v>2831.3</v>
      </c>
      <c r="D125" s="37">
        <v>2073.42</v>
      </c>
      <c r="E125" s="37">
        <v>3022.6</v>
      </c>
      <c r="F125" s="37">
        <v>3217.94</v>
      </c>
      <c r="G125" s="37">
        <v>2434.5100000000002</v>
      </c>
      <c r="H125" s="37">
        <v>2326.06</v>
      </c>
      <c r="I125" s="37">
        <v>1713.6</v>
      </c>
      <c r="J125" s="37">
        <v>1697.01</v>
      </c>
      <c r="K125" s="37">
        <v>6502.24</v>
      </c>
      <c r="L125" s="37">
        <v>2809.64</v>
      </c>
      <c r="M125" s="37">
        <v>2809.64</v>
      </c>
      <c r="N125" s="37">
        <v>2814.36</v>
      </c>
      <c r="O125" s="37">
        <v>2987.3448082578961</v>
      </c>
      <c r="P125" s="37">
        <v>3623.1890104302461</v>
      </c>
      <c r="Q125" s="37">
        <v>2823.871687627081</v>
      </c>
      <c r="R125" s="37">
        <v>2669.285308</v>
      </c>
      <c r="S125" s="124">
        <v>2599.1081129999998</v>
      </c>
    </row>
    <row r="126" spans="2:19" outlineLevel="1">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124">
        <v>0</v>
      </c>
    </row>
    <row r="127" spans="2:19" outlineLevel="1">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124">
        <v>0</v>
      </c>
    </row>
    <row r="128" spans="2:19" outlineLevel="1">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124">
        <v>0</v>
      </c>
    </row>
    <row r="129" spans="2:19" outlineLevel="1">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124">
        <v>0</v>
      </c>
    </row>
    <row r="130" spans="2:19" outlineLevel="1">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124">
        <v>0</v>
      </c>
    </row>
    <row r="131" spans="2:19" outlineLevel="1">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124">
        <v>0</v>
      </c>
    </row>
    <row r="132" spans="2:19" outlineLevel="1">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124">
        <v>0</v>
      </c>
    </row>
    <row r="133" spans="2:19" outlineLevel="1">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124">
        <v>0</v>
      </c>
    </row>
    <row r="134" spans="2:19" outlineLevel="1">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124">
        <v>0</v>
      </c>
    </row>
    <row r="135" spans="2:19" outlineLevel="1">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124">
        <v>0</v>
      </c>
    </row>
    <row r="136" spans="2:19" outlineLevel="1">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124">
        <v>0</v>
      </c>
    </row>
    <row r="137" spans="2:19" outlineLevel="1">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124">
        <v>0</v>
      </c>
    </row>
    <row r="138" spans="2:19" outlineLevel="1">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124">
        <v>0</v>
      </c>
    </row>
    <row r="139" spans="2:19" outlineLevel="1">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124">
        <v>0</v>
      </c>
    </row>
    <row r="140" spans="2:19" outlineLevel="1">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124">
        <v>0</v>
      </c>
    </row>
    <row r="141" spans="2:19" outlineLevel="1">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124">
        <v>0</v>
      </c>
    </row>
    <row r="142" spans="2:19" outlineLevel="1">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124">
        <v>0</v>
      </c>
    </row>
    <row r="143" spans="2:19" outlineLevel="1">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124">
        <v>0</v>
      </c>
    </row>
    <row r="144" spans="2:19" outlineLevel="1">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124">
        <v>0</v>
      </c>
    </row>
    <row r="145" spans="2:19" outlineLevel="1">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124">
        <v>0</v>
      </c>
    </row>
    <row r="146" spans="2:19" outlineLevel="1">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124">
        <v>0</v>
      </c>
    </row>
    <row r="147" spans="2:19" outlineLevel="1">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124">
        <v>0</v>
      </c>
    </row>
    <row r="148" spans="2:19" outlineLevel="1">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124">
        <v>0</v>
      </c>
    </row>
    <row r="149" spans="2:19" outlineLevel="1">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124">
        <v>0</v>
      </c>
    </row>
    <row r="150" spans="2:19" outlineLevel="1">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124">
        <v>0</v>
      </c>
    </row>
    <row r="151" spans="2:19" outlineLevel="1">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124">
        <v>0</v>
      </c>
    </row>
    <row r="152" spans="2:19" outlineLevel="1">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124">
        <v>0</v>
      </c>
    </row>
    <row r="153" spans="2:19" outlineLevel="1">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124">
        <v>0</v>
      </c>
    </row>
    <row r="154" spans="2:19" outlineLevel="1">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124">
        <v>0</v>
      </c>
    </row>
    <row r="155" spans="2:19" outlineLevel="1">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124">
        <v>0</v>
      </c>
    </row>
    <row r="156" spans="2:19" outlineLevel="1">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124">
        <v>0</v>
      </c>
    </row>
    <row r="157" spans="2:19" outlineLevel="1">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124">
        <v>0</v>
      </c>
    </row>
    <row r="158" spans="2:19" outlineLevel="1">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124">
        <v>0</v>
      </c>
    </row>
    <row r="159" spans="2:19" outlineLevel="1">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124">
        <v>0</v>
      </c>
    </row>
    <row r="160" spans="2:19" outlineLevel="1">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124">
        <v>0</v>
      </c>
    </row>
    <row r="161" spans="2:19" outlineLevel="1">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124">
        <v>0</v>
      </c>
    </row>
    <row r="162" spans="2:19" outlineLevel="1">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124">
        <v>0</v>
      </c>
    </row>
    <row r="163" spans="2:19" outlineLevel="1">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124">
        <v>0</v>
      </c>
    </row>
    <row r="164" spans="2:19" outlineLevel="1">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124">
        <v>0</v>
      </c>
    </row>
    <row r="165" spans="2:19" outlineLevel="1">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124">
        <v>0</v>
      </c>
    </row>
    <row r="166" spans="2:19" outlineLevel="1">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124">
        <v>0</v>
      </c>
    </row>
    <row r="167" spans="2:19" outlineLevel="1">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124">
        <v>0</v>
      </c>
    </row>
    <row r="168" spans="2:19" outlineLevel="1">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124">
        <v>0</v>
      </c>
    </row>
    <row r="169" spans="2:19" outlineLevel="1">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124">
        <v>0</v>
      </c>
    </row>
    <row r="170" spans="2:19" outlineLevel="1">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124">
        <v>0</v>
      </c>
    </row>
    <row r="171" spans="2:19" outlineLevel="1">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124">
        <v>0</v>
      </c>
    </row>
    <row r="172" spans="2:19" outlineLevel="1">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124">
        <v>0</v>
      </c>
    </row>
    <row r="173" spans="2:19" outlineLevel="1">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124">
        <v>0</v>
      </c>
    </row>
    <row r="174" spans="2:19" outlineLevel="1">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124">
        <v>0</v>
      </c>
    </row>
    <row r="175" spans="2:19" outlineLevel="1">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124">
        <v>0</v>
      </c>
    </row>
    <row r="176" spans="2:19" outlineLevel="1">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124">
        <v>0</v>
      </c>
    </row>
    <row r="177" spans="1:19" outlineLevel="1">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124">
        <v>0</v>
      </c>
    </row>
    <row r="178" spans="1:19" outlineLevel="1">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124">
        <v>0</v>
      </c>
    </row>
    <row r="179" spans="1:19" outlineLevel="1">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124">
        <v>0</v>
      </c>
    </row>
    <row r="180" spans="1:19" outlineLevel="1">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124">
        <v>0</v>
      </c>
    </row>
    <row r="181" spans="1:19" outlineLevel="1">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124">
        <v>0</v>
      </c>
    </row>
    <row r="182" spans="1:19" outlineLevel="1">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124">
        <v>0</v>
      </c>
    </row>
    <row r="183" spans="1:19" outlineLevel="1">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124">
        <v>0</v>
      </c>
    </row>
    <row r="184" spans="1:19" outlineLevel="1">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124">
        <v>0</v>
      </c>
    </row>
    <row r="185" spans="1:19" outlineLevel="1">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124">
        <v>0</v>
      </c>
    </row>
    <row r="186" spans="1:19" outlineLevel="1">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124">
        <v>0</v>
      </c>
    </row>
    <row r="187" spans="1:19" outlineLevel="1">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124">
        <v>0</v>
      </c>
    </row>
    <row r="188" spans="1:19" outlineLevel="1">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124">
        <v>0</v>
      </c>
    </row>
    <row r="189" spans="1:19" outlineLevel="1">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124">
        <v>0</v>
      </c>
    </row>
    <row r="190" spans="1:19" outlineLevel="1">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124">
        <v>0</v>
      </c>
    </row>
    <row r="191" spans="1:19" ht="25.5">
      <c r="A191" s="75" t="s">
        <v>9</v>
      </c>
      <c r="B191" s="7" t="s">
        <v>10</v>
      </c>
      <c r="C191" s="8">
        <f>SUM(C98:C190)</f>
        <v>51662.259999999995</v>
      </c>
      <c r="D191" s="8">
        <f t="shared" ref="D191" si="1">SUM(D98:D190)</f>
        <v>45225.63</v>
      </c>
      <c r="E191" s="8">
        <f t="shared" ref="E191" si="2">SUM(E98:E190)</f>
        <v>73125.98000000001</v>
      </c>
      <c r="F191" s="8">
        <f t="shared" ref="F191" si="3">SUM(F98:F190)</f>
        <v>77997</v>
      </c>
      <c r="G191" s="8">
        <f t="shared" ref="G191" si="4">SUM(G98:G190)</f>
        <v>72664.89</v>
      </c>
      <c r="H191" s="8">
        <f t="shared" ref="H191" si="5">SUM(H98:H190)</f>
        <v>70938.87</v>
      </c>
      <c r="I191" s="8">
        <f t="shared" ref="I191" si="6">SUM(I98:I190)</f>
        <v>66047.360000000001</v>
      </c>
      <c r="J191" s="8">
        <f t="shared" ref="J191" si="7">SUM(J98:J190)</f>
        <v>64262.720000000008</v>
      </c>
      <c r="K191" s="8">
        <f t="shared" ref="K191" si="8">SUM(K98:K190)</f>
        <v>108538.17000000001</v>
      </c>
      <c r="L191" s="8">
        <f t="shared" ref="L191" si="9">SUM(L98:L190)</f>
        <v>84893.630000000019</v>
      </c>
      <c r="M191" s="8">
        <f t="shared" ref="M191" si="10">SUM(M98:M190)</f>
        <v>132062.82</v>
      </c>
      <c r="N191" s="8">
        <f t="shared" ref="N191" si="11">SUM(N98:N190)</f>
        <v>135975.47999999998</v>
      </c>
      <c r="O191" s="8">
        <f t="shared" ref="O191" si="12">SUM(O98:O190)</f>
        <v>146019.18209861548</v>
      </c>
      <c r="P191" s="8">
        <f t="shared" ref="P191" si="13">SUM(P98:P190)</f>
        <v>153096.1730569381</v>
      </c>
      <c r="Q191" s="8">
        <f t="shared" ref="Q191" si="14">SUM(Q98:Q190)</f>
        <v>145525.3309529757</v>
      </c>
      <c r="R191" s="8">
        <f t="shared" ref="R191:S191" si="15">SUM(R98:R190)</f>
        <v>141811.80706599998</v>
      </c>
      <c r="S191" s="125">
        <f t="shared" si="15"/>
        <v>142580.63065499999</v>
      </c>
    </row>
    <row r="192" spans="1:19">
      <c r="A192" s="76"/>
      <c r="B192" s="7"/>
      <c r="C192" s="8"/>
      <c r="D192" s="8"/>
      <c r="E192" s="8"/>
      <c r="F192" s="8"/>
      <c r="G192" s="8"/>
      <c r="H192" s="8"/>
      <c r="I192" s="8"/>
      <c r="J192" s="8"/>
      <c r="K192" s="8"/>
      <c r="L192" s="8"/>
      <c r="M192" s="8"/>
      <c r="N192" s="8"/>
      <c r="O192" s="8"/>
      <c r="P192" s="8"/>
      <c r="Q192" s="8"/>
      <c r="R192" s="8"/>
      <c r="S192" s="125"/>
    </row>
    <row r="193" spans="1:19" outlineLevel="1">
      <c r="A193" s="77" t="s">
        <v>11</v>
      </c>
      <c r="B193" s="6">
        <v>2022</v>
      </c>
      <c r="C193" s="36"/>
      <c r="D193" s="36"/>
      <c r="E193" s="36"/>
      <c r="F193" s="36"/>
      <c r="G193" s="36"/>
      <c r="H193" s="36"/>
      <c r="I193" s="36"/>
      <c r="J193" s="36"/>
      <c r="K193" s="36"/>
      <c r="L193" s="36"/>
      <c r="M193" s="36"/>
      <c r="N193" s="36"/>
      <c r="O193" s="36"/>
      <c r="P193" s="36"/>
      <c r="Q193" s="36"/>
      <c r="R193" s="74"/>
      <c r="S193" s="124">
        <v>0</v>
      </c>
    </row>
    <row r="194" spans="1:19" outlineLevel="1">
      <c r="A194" s="38"/>
      <c r="B194" s="6">
        <v>2021</v>
      </c>
      <c r="C194" s="36"/>
      <c r="D194" s="36"/>
      <c r="E194" s="36"/>
      <c r="F194" s="36"/>
      <c r="G194" s="36"/>
      <c r="H194" s="36"/>
      <c r="I194" s="36"/>
      <c r="J194" s="36"/>
      <c r="K194" s="36"/>
      <c r="L194" s="36"/>
      <c r="M194" s="36"/>
      <c r="N194" s="36"/>
      <c r="O194" s="36"/>
      <c r="P194" s="36"/>
      <c r="Q194" s="36"/>
      <c r="R194" s="37">
        <v>75849.968259999994</v>
      </c>
      <c r="S194" s="124">
        <v>73996.622174999997</v>
      </c>
    </row>
    <row r="195" spans="1:19" outlineLevel="1">
      <c r="B195" s="6">
        <v>2020</v>
      </c>
      <c r="C195" s="36"/>
      <c r="D195" s="36"/>
      <c r="E195" s="36"/>
      <c r="F195" s="36"/>
      <c r="G195" s="36"/>
      <c r="H195" s="36"/>
      <c r="I195" s="36"/>
      <c r="J195" s="36"/>
      <c r="K195" s="36"/>
      <c r="L195" s="36"/>
      <c r="M195" s="36"/>
      <c r="N195" s="36"/>
      <c r="O195" s="36"/>
      <c r="P195" s="36"/>
      <c r="Q195" s="37">
        <v>30195.19</v>
      </c>
      <c r="R195" s="37">
        <v>32181.288895999998</v>
      </c>
      <c r="S195" s="124">
        <v>32240.07142</v>
      </c>
    </row>
    <row r="196" spans="1:19" outlineLevel="1">
      <c r="A196" s="40"/>
      <c r="B196" s="6">
        <v>2019</v>
      </c>
      <c r="C196" s="36"/>
      <c r="D196" s="36"/>
      <c r="E196" s="36"/>
      <c r="F196" s="36"/>
      <c r="G196" s="36"/>
      <c r="H196" s="36"/>
      <c r="I196" s="36"/>
      <c r="J196" s="36"/>
      <c r="K196" s="36"/>
      <c r="L196" s="36"/>
      <c r="M196" s="36"/>
      <c r="N196" s="36"/>
      <c r="O196" s="36"/>
      <c r="P196" s="37">
        <v>86245.13</v>
      </c>
      <c r="Q196" s="37">
        <v>86245.13</v>
      </c>
      <c r="R196" s="37">
        <v>86245.13</v>
      </c>
      <c r="S196" s="124">
        <v>86245.13</v>
      </c>
    </row>
    <row r="197" spans="1:19" outlineLevel="1">
      <c r="A197" s="40"/>
      <c r="B197" s="6">
        <v>2018</v>
      </c>
      <c r="C197" s="36"/>
      <c r="D197" s="36"/>
      <c r="E197" s="36"/>
      <c r="F197" s="36"/>
      <c r="G197" s="36"/>
      <c r="H197" s="36"/>
      <c r="I197" s="36"/>
      <c r="J197" s="36"/>
      <c r="K197" s="36"/>
      <c r="L197" s="36"/>
      <c r="M197" s="36"/>
      <c r="N197" s="36"/>
      <c r="O197" s="37">
        <v>56067.680000000008</v>
      </c>
      <c r="P197" s="37">
        <v>56067.68</v>
      </c>
      <c r="Q197" s="37">
        <v>80652.91</v>
      </c>
      <c r="R197" s="37">
        <v>80652.91</v>
      </c>
      <c r="S197" s="124">
        <v>80652.91</v>
      </c>
    </row>
    <row r="198" spans="1:19" outlineLevel="1">
      <c r="A198" s="40"/>
      <c r="B198" s="6">
        <v>2017</v>
      </c>
      <c r="C198" s="36"/>
      <c r="D198" s="36"/>
      <c r="E198" s="36"/>
      <c r="F198" s="36"/>
      <c r="G198" s="36"/>
      <c r="H198" s="36"/>
      <c r="I198" s="36"/>
      <c r="J198" s="36"/>
      <c r="K198" s="36"/>
      <c r="L198" s="36"/>
      <c r="M198" s="36"/>
      <c r="N198" s="37">
        <v>0</v>
      </c>
      <c r="O198" s="37">
        <v>0</v>
      </c>
      <c r="P198" s="37">
        <v>0</v>
      </c>
      <c r="Q198" s="37">
        <v>0</v>
      </c>
      <c r="R198" s="37">
        <v>0</v>
      </c>
      <c r="S198" s="124">
        <v>0</v>
      </c>
    </row>
    <row r="199" spans="1:19" outlineLevel="1">
      <c r="B199" s="6">
        <v>2016</v>
      </c>
      <c r="C199" s="36"/>
      <c r="D199" s="36"/>
      <c r="E199" s="36"/>
      <c r="F199" s="36"/>
      <c r="G199" s="36"/>
      <c r="H199" s="36"/>
      <c r="I199" s="36"/>
      <c r="J199" s="36"/>
      <c r="K199" s="36"/>
      <c r="L199" s="36"/>
      <c r="M199" s="37">
        <v>7943.95</v>
      </c>
      <c r="N199" s="37">
        <v>107415.21</v>
      </c>
      <c r="O199" s="37">
        <v>107157.84545900043</v>
      </c>
      <c r="P199" s="37">
        <v>106607.25119512141</v>
      </c>
      <c r="Q199" s="37">
        <v>106645.97940664046</v>
      </c>
      <c r="R199" s="37">
        <v>106812.91515999999</v>
      </c>
      <c r="S199" s="124">
        <v>107547.69506999999</v>
      </c>
    </row>
    <row r="200" spans="1:19" outlineLevel="1">
      <c r="B200" s="6">
        <v>2015</v>
      </c>
      <c r="C200" s="36"/>
      <c r="D200" s="36"/>
      <c r="E200" s="36"/>
      <c r="F200" s="36"/>
      <c r="G200" s="36"/>
      <c r="H200" s="36"/>
      <c r="I200" s="36"/>
      <c r="J200" s="36"/>
      <c r="K200" s="36"/>
      <c r="L200" s="37">
        <v>122698.03</v>
      </c>
      <c r="M200" s="37">
        <v>124097.03</v>
      </c>
      <c r="N200" s="37">
        <v>124462.59</v>
      </c>
      <c r="O200" s="37">
        <v>124610.42765206128</v>
      </c>
      <c r="P200" s="37">
        <v>123758.20228195006</v>
      </c>
      <c r="Q200" s="37">
        <v>124179.54775309905</v>
      </c>
      <c r="R200" s="37">
        <v>123932.4531</v>
      </c>
      <c r="S200" s="124">
        <v>124504.97102499999</v>
      </c>
    </row>
    <row r="201" spans="1:19" outlineLevel="1">
      <c r="B201" s="6">
        <v>2014</v>
      </c>
      <c r="C201" s="36"/>
      <c r="D201" s="36"/>
      <c r="E201" s="36"/>
      <c r="F201" s="36"/>
      <c r="G201" s="36"/>
      <c r="H201" s="36"/>
      <c r="I201" s="36"/>
      <c r="J201" s="36"/>
      <c r="K201" s="37">
        <v>170927.2</v>
      </c>
      <c r="L201" s="37">
        <v>208244.63</v>
      </c>
      <c r="M201" s="37">
        <v>208851.61</v>
      </c>
      <c r="N201" s="37">
        <v>208851.61</v>
      </c>
      <c r="O201" s="37">
        <v>208851.61</v>
      </c>
      <c r="P201" s="37">
        <v>208851.61</v>
      </c>
      <c r="Q201" s="37">
        <v>208851.61</v>
      </c>
      <c r="R201" s="37">
        <v>208851.61</v>
      </c>
      <c r="S201" s="124">
        <v>208851.61</v>
      </c>
    </row>
    <row r="202" spans="1:19" outlineLevel="1">
      <c r="B202" s="6">
        <v>2013</v>
      </c>
      <c r="C202" s="36"/>
      <c r="D202" s="36"/>
      <c r="E202" s="36"/>
      <c r="F202" s="36"/>
      <c r="G202" s="36"/>
      <c r="H202" s="36"/>
      <c r="I202" s="36"/>
      <c r="J202" s="37">
        <v>0</v>
      </c>
      <c r="K202" s="37">
        <v>0</v>
      </c>
      <c r="L202" s="37">
        <v>0</v>
      </c>
      <c r="M202" s="37">
        <v>0</v>
      </c>
      <c r="N202" s="37">
        <v>0</v>
      </c>
      <c r="O202" s="37">
        <v>0</v>
      </c>
      <c r="P202" s="37">
        <v>0</v>
      </c>
      <c r="Q202" s="37">
        <v>0</v>
      </c>
      <c r="R202" s="37">
        <v>0</v>
      </c>
      <c r="S202" s="124">
        <v>0</v>
      </c>
    </row>
    <row r="203" spans="1:19" outlineLevel="1">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124">
        <v>0</v>
      </c>
    </row>
    <row r="204" spans="1:19" outlineLevel="1">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124">
        <v>0</v>
      </c>
    </row>
    <row r="205" spans="1:19" outlineLevel="1">
      <c r="B205" s="6">
        <v>2010</v>
      </c>
      <c r="C205" s="36"/>
      <c r="D205" s="36"/>
      <c r="E205" s="36"/>
      <c r="F205" s="36"/>
      <c r="G205" s="37">
        <v>13889.75</v>
      </c>
      <c r="H205" s="37">
        <v>13883.91</v>
      </c>
      <c r="I205" s="37">
        <v>14778.09</v>
      </c>
      <c r="J205" s="37">
        <v>14421.85</v>
      </c>
      <c r="K205" s="37">
        <v>17758.64</v>
      </c>
      <c r="L205" s="37">
        <v>19617.03</v>
      </c>
      <c r="M205" s="37">
        <v>19617.03</v>
      </c>
      <c r="N205" s="37">
        <v>19795.849999999999</v>
      </c>
      <c r="O205" s="37">
        <v>19932.247582440978</v>
      </c>
      <c r="P205" s="37">
        <v>19927.373701939418</v>
      </c>
      <c r="Q205" s="37">
        <v>19088.750314286804</v>
      </c>
      <c r="R205" s="37">
        <v>18857.052184</v>
      </c>
      <c r="S205" s="124">
        <v>19415.163929999995</v>
      </c>
    </row>
    <row r="206" spans="1:19" outlineLevel="1">
      <c r="B206" s="6">
        <v>2009</v>
      </c>
      <c r="C206" s="36"/>
      <c r="D206" s="36"/>
      <c r="E206" s="36"/>
      <c r="F206" s="37">
        <v>686.08</v>
      </c>
      <c r="G206" s="37">
        <v>16840.419999999998</v>
      </c>
      <c r="H206" s="37">
        <v>16084.92</v>
      </c>
      <c r="I206" s="37">
        <v>17174.54</v>
      </c>
      <c r="J206" s="37">
        <v>16799.11</v>
      </c>
      <c r="K206" s="37">
        <v>18745.36</v>
      </c>
      <c r="L206" s="37">
        <v>23716.99</v>
      </c>
      <c r="M206" s="37">
        <v>23716.99</v>
      </c>
      <c r="N206" s="37">
        <v>23614.73</v>
      </c>
      <c r="O206" s="37">
        <v>23982.78758005668</v>
      </c>
      <c r="P206" s="37">
        <v>23907.231350860442</v>
      </c>
      <c r="Q206" s="37">
        <v>22804.580616821997</v>
      </c>
      <c r="R206" s="37">
        <v>23003.105351999999</v>
      </c>
      <c r="S206" s="124">
        <v>22852.586526000003</v>
      </c>
    </row>
    <row r="207" spans="1:19" outlineLevel="1">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124">
        <v>0</v>
      </c>
    </row>
    <row r="208" spans="1:19" outlineLevel="1">
      <c r="B208" s="6">
        <v>2007</v>
      </c>
      <c r="C208" s="36"/>
      <c r="D208" s="37">
        <v>92216.66</v>
      </c>
      <c r="E208" s="37">
        <v>80225.06</v>
      </c>
      <c r="F208" s="37">
        <v>76557.95</v>
      </c>
      <c r="G208" s="37">
        <v>69799.17</v>
      </c>
      <c r="H208" s="37">
        <v>66715.679999999993</v>
      </c>
      <c r="I208" s="37">
        <v>58181.55</v>
      </c>
      <c r="J208" s="37">
        <v>59062.51</v>
      </c>
      <c r="K208" s="37">
        <v>71491.75</v>
      </c>
      <c r="L208" s="37">
        <v>79830.36</v>
      </c>
      <c r="M208" s="37">
        <v>79830.36</v>
      </c>
      <c r="N208" s="37">
        <v>80498.149999999994</v>
      </c>
      <c r="O208" s="37">
        <v>82805.152496375245</v>
      </c>
      <c r="P208" s="37">
        <v>88533.775834619402</v>
      </c>
      <c r="Q208" s="37">
        <v>92755.327684071293</v>
      </c>
      <c r="R208" s="37">
        <v>92070.806366000004</v>
      </c>
      <c r="S208" s="124">
        <v>94304.923676999984</v>
      </c>
    </row>
    <row r="209" spans="2:19" outlineLevel="1">
      <c r="B209" s="6">
        <v>2006</v>
      </c>
      <c r="C209" s="37">
        <v>2500.4699999999998</v>
      </c>
      <c r="D209" s="37">
        <v>1831.14</v>
      </c>
      <c r="E209" s="37">
        <v>2669.41</v>
      </c>
      <c r="F209" s="37">
        <v>2841.93</v>
      </c>
      <c r="G209" s="37">
        <v>2150.04</v>
      </c>
      <c r="H209" s="37">
        <v>2054.2600000000002</v>
      </c>
      <c r="I209" s="37">
        <v>1513.37</v>
      </c>
      <c r="J209" s="37">
        <v>1498.72</v>
      </c>
      <c r="K209" s="37">
        <v>5742.45</v>
      </c>
      <c r="L209" s="37">
        <v>2481.33</v>
      </c>
      <c r="M209" s="37">
        <v>2481.33</v>
      </c>
      <c r="N209" s="37">
        <v>2485.5</v>
      </c>
      <c r="O209" s="37">
        <v>2638.2750673494406</v>
      </c>
      <c r="P209" s="37">
        <v>3199.8211937533356</v>
      </c>
      <c r="Q209" s="37">
        <v>2493.903698784994</v>
      </c>
      <c r="R209" s="37">
        <v>2357.3806599999998</v>
      </c>
      <c r="S209" s="124">
        <v>2295.4036349999997</v>
      </c>
    </row>
    <row r="210" spans="2:19" outlineLevel="1">
      <c r="B210" s="6">
        <v>2005</v>
      </c>
      <c r="C210" s="37">
        <v>2363.5100000000002</v>
      </c>
      <c r="D210" s="37">
        <v>2363.5100000000002</v>
      </c>
      <c r="E210" s="37">
        <v>2363.5100000000002</v>
      </c>
      <c r="F210" s="37">
        <v>2363.5100000000002</v>
      </c>
      <c r="G210" s="37">
        <v>2363.5100000000002</v>
      </c>
      <c r="H210" s="37">
        <v>2363.5100000000002</v>
      </c>
      <c r="I210" s="37">
        <v>2363.5100000000002</v>
      </c>
      <c r="J210" s="37">
        <v>2363.5100000000002</v>
      </c>
      <c r="K210" s="37">
        <v>2363.5100000000002</v>
      </c>
      <c r="L210" s="37">
        <v>2363.5100000000002</v>
      </c>
      <c r="M210" s="37">
        <v>2363.5100000000002</v>
      </c>
      <c r="N210" s="37">
        <v>2363.5100000000002</v>
      </c>
      <c r="O210" s="37">
        <v>2363.5100000000002</v>
      </c>
      <c r="P210" s="37">
        <v>2363.5100000000002</v>
      </c>
      <c r="Q210" s="37">
        <v>2363.5100000000002</v>
      </c>
      <c r="R210" s="37">
        <v>2363.5100000000002</v>
      </c>
      <c r="S210" s="124">
        <v>2363.5100000000002</v>
      </c>
    </row>
    <row r="211" spans="2:19" outlineLevel="1">
      <c r="B211" s="6">
        <v>2004</v>
      </c>
      <c r="C211" s="37">
        <v>40019.78</v>
      </c>
      <c r="D211" s="37">
        <v>34471.589999999997</v>
      </c>
      <c r="E211" s="37">
        <v>41496.65</v>
      </c>
      <c r="F211" s="37">
        <v>42942.45</v>
      </c>
      <c r="G211" s="37">
        <v>37144.120000000003</v>
      </c>
      <c r="H211" s="37">
        <v>36341.42</v>
      </c>
      <c r="I211" s="37">
        <v>31808.52</v>
      </c>
      <c r="J211" s="37">
        <v>31685.75</v>
      </c>
      <c r="K211" s="37">
        <v>67250.12</v>
      </c>
      <c r="L211" s="37">
        <v>39920.519999999997</v>
      </c>
      <c r="M211" s="37">
        <v>39920.519999999997</v>
      </c>
      <c r="N211" s="37">
        <v>39955.46</v>
      </c>
      <c r="O211" s="37">
        <v>41235.746569871197</v>
      </c>
      <c r="P211" s="37">
        <v>45941.750330857627</v>
      </c>
      <c r="Q211" s="37">
        <v>40025.850941538833</v>
      </c>
      <c r="R211" s="37">
        <v>38881.727771999998</v>
      </c>
      <c r="S211" s="124">
        <v>38362.333016999997</v>
      </c>
    </row>
    <row r="212" spans="2:19" outlineLevel="1">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124">
        <v>0</v>
      </c>
    </row>
    <row r="213" spans="2:19" outlineLevel="1">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124">
        <v>0</v>
      </c>
    </row>
    <row r="214" spans="2:19" outlineLevel="1">
      <c r="B214" s="6">
        <v>2001</v>
      </c>
      <c r="C214" s="37">
        <v>52157.24</v>
      </c>
      <c r="D214" s="37">
        <v>40491.29</v>
      </c>
      <c r="E214" s="37">
        <v>55101.74</v>
      </c>
      <c r="F214" s="37">
        <v>58108.67</v>
      </c>
      <c r="G214" s="37">
        <v>46049.51</v>
      </c>
      <c r="H214" s="37">
        <v>44380.08</v>
      </c>
      <c r="I214" s="37">
        <v>34952.720000000001</v>
      </c>
      <c r="J214" s="37">
        <v>34697.4</v>
      </c>
      <c r="K214" s="37">
        <v>108662.9</v>
      </c>
      <c r="L214" s="37">
        <v>51823.77</v>
      </c>
      <c r="M214" s="37">
        <v>51823.77</v>
      </c>
      <c r="N214" s="37">
        <v>51896.45</v>
      </c>
      <c r="O214" s="37">
        <v>54559.133971221294</v>
      </c>
      <c r="P214" s="37">
        <v>64346.510377702034</v>
      </c>
      <c r="Q214" s="37">
        <v>52042.836805202423</v>
      </c>
      <c r="R214" s="37">
        <v>49663.330820000003</v>
      </c>
      <c r="S214" s="124">
        <v>48583.112394999996</v>
      </c>
    </row>
    <row r="215" spans="2:19" outlineLevel="1">
      <c r="B215" s="6">
        <v>2000</v>
      </c>
      <c r="C215" s="37">
        <v>1508.67</v>
      </c>
      <c r="D215" s="37">
        <v>1104.82</v>
      </c>
      <c r="E215" s="37">
        <v>1610.6</v>
      </c>
      <c r="F215" s="37">
        <v>1714.69</v>
      </c>
      <c r="G215" s="37">
        <v>1297.23</v>
      </c>
      <c r="H215" s="37">
        <v>1239.44</v>
      </c>
      <c r="I215" s="37">
        <v>913.09</v>
      </c>
      <c r="J215" s="37">
        <v>904.26</v>
      </c>
      <c r="K215" s="37">
        <v>3464.73</v>
      </c>
      <c r="L215" s="37">
        <v>1497.12</v>
      </c>
      <c r="M215" s="37">
        <v>1497.12</v>
      </c>
      <c r="N215" s="37">
        <v>1499.64</v>
      </c>
      <c r="O215" s="37">
        <v>1591.8127106773684</v>
      </c>
      <c r="P215" s="37">
        <v>1930.6235771801546</v>
      </c>
      <c r="Q215" s="37">
        <v>1504.705728398354</v>
      </c>
      <c r="R215" s="37">
        <v>1422.3340639999999</v>
      </c>
      <c r="S215" s="124">
        <v>1384.940004</v>
      </c>
    </row>
    <row r="216" spans="2:19" outlineLevel="1">
      <c r="B216" s="6">
        <v>1999</v>
      </c>
      <c r="C216" s="37">
        <v>31184.39</v>
      </c>
      <c r="D216" s="37">
        <v>23114.7</v>
      </c>
      <c r="E216" s="37">
        <v>33129.18</v>
      </c>
      <c r="F216" s="37">
        <v>35381.629999999997</v>
      </c>
      <c r="G216" s="37">
        <v>27209.25</v>
      </c>
      <c r="H216" s="37">
        <v>25934.400000000001</v>
      </c>
      <c r="I216" s="37">
        <v>19194.88</v>
      </c>
      <c r="J216" s="37">
        <v>18868.72</v>
      </c>
      <c r="K216" s="37">
        <v>69658.399999999994</v>
      </c>
      <c r="L216" s="37">
        <v>31112.25</v>
      </c>
      <c r="M216" s="37">
        <v>31112.25</v>
      </c>
      <c r="N216" s="37">
        <v>31461.01</v>
      </c>
      <c r="O216" s="37">
        <v>33381.268565469902</v>
      </c>
      <c r="P216" s="37">
        <v>39295.631538845613</v>
      </c>
      <c r="Q216" s="37">
        <v>31327.907337929526</v>
      </c>
      <c r="R216" s="37">
        <v>29517.621924000003</v>
      </c>
      <c r="S216" s="124">
        <v>29257.062091</v>
      </c>
    </row>
    <row r="217" spans="2:19" outlineLevel="1">
      <c r="B217" s="6">
        <v>1998</v>
      </c>
      <c r="C217" s="37">
        <v>214.2</v>
      </c>
      <c r="D217" s="37">
        <v>156.86000000000001</v>
      </c>
      <c r="E217" s="37">
        <v>228.67</v>
      </c>
      <c r="F217" s="37">
        <v>243.45</v>
      </c>
      <c r="G217" s="37">
        <v>184.18</v>
      </c>
      <c r="H217" s="37">
        <v>175.98</v>
      </c>
      <c r="I217" s="37">
        <v>129.63999999999999</v>
      </c>
      <c r="J217" s="37">
        <v>128.38999999999999</v>
      </c>
      <c r="K217" s="37">
        <v>491.93</v>
      </c>
      <c r="L217" s="37">
        <v>212.56</v>
      </c>
      <c r="M217" s="37">
        <v>212.56</v>
      </c>
      <c r="N217" s="37">
        <v>212.92</v>
      </c>
      <c r="O217" s="37">
        <v>226.00775503625243</v>
      </c>
      <c r="P217" s="37">
        <v>274.1125872231982</v>
      </c>
      <c r="Q217" s="37">
        <v>213.64018604976954</v>
      </c>
      <c r="R217" s="37">
        <v>201.94494400000002</v>
      </c>
      <c r="S217" s="124">
        <v>196.635684</v>
      </c>
    </row>
    <row r="218" spans="2:19" outlineLevel="1">
      <c r="B218" s="6">
        <v>1997</v>
      </c>
      <c r="C218" s="37">
        <v>0</v>
      </c>
      <c r="D218" s="37">
        <v>0</v>
      </c>
      <c r="E218" s="37">
        <v>0</v>
      </c>
      <c r="F218" s="37">
        <v>0</v>
      </c>
      <c r="G218" s="37">
        <v>1630.3</v>
      </c>
      <c r="H218" s="37">
        <v>1557.13</v>
      </c>
      <c r="I218" s="37">
        <v>1612.35</v>
      </c>
      <c r="J218" s="37">
        <v>1576.46</v>
      </c>
      <c r="K218" s="37">
        <v>1616.49</v>
      </c>
      <c r="L218" s="37">
        <v>2212.84</v>
      </c>
      <c r="M218" s="37">
        <v>2212.84</v>
      </c>
      <c r="N218" s="37">
        <v>2202.7800000000002</v>
      </c>
      <c r="O218" s="37">
        <v>2233.1155963730248</v>
      </c>
      <c r="P218" s="37">
        <v>2206.1138981839185</v>
      </c>
      <c r="Q218" s="37">
        <v>2123.9260675108962</v>
      </c>
      <c r="R218" s="37">
        <v>2147.9599720000001</v>
      </c>
      <c r="S218" s="124">
        <v>2135.5360390000001</v>
      </c>
    </row>
    <row r="219" spans="2:19" outlineLevel="1">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124">
        <v>0</v>
      </c>
    </row>
    <row r="220" spans="2:19" outlineLevel="1">
      <c r="B220" s="6">
        <v>1995</v>
      </c>
      <c r="C220" s="37">
        <v>335871.22</v>
      </c>
      <c r="D220" s="37">
        <v>343163.22</v>
      </c>
      <c r="E220" s="37">
        <v>343163.22</v>
      </c>
      <c r="F220" s="37">
        <v>343163.22</v>
      </c>
      <c r="G220" s="37">
        <v>343163.22</v>
      </c>
      <c r="H220" s="37">
        <v>343163.22</v>
      </c>
      <c r="I220" s="37">
        <v>343163.22</v>
      </c>
      <c r="J220" s="37">
        <v>343163.22</v>
      </c>
      <c r="K220" s="37">
        <v>343163.22</v>
      </c>
      <c r="L220" s="37">
        <v>343163.22</v>
      </c>
      <c r="M220" s="37">
        <v>343163.22</v>
      </c>
      <c r="N220" s="37">
        <v>343163.22</v>
      </c>
      <c r="O220" s="37">
        <v>343163.22</v>
      </c>
      <c r="P220" s="37">
        <v>343163.22</v>
      </c>
      <c r="Q220" s="37">
        <v>343163.22</v>
      </c>
      <c r="R220" s="37">
        <v>343163.22</v>
      </c>
      <c r="S220" s="124">
        <v>343163.22</v>
      </c>
    </row>
    <row r="221" spans="2:19" outlineLevel="1">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124">
        <v>0</v>
      </c>
    </row>
    <row r="222" spans="2:19" outlineLevel="1">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124">
        <v>0</v>
      </c>
    </row>
    <row r="223" spans="2:19" outlineLevel="1">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124">
        <v>0</v>
      </c>
    </row>
    <row r="224" spans="2:19" outlineLevel="1">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124">
        <v>0</v>
      </c>
    </row>
    <row r="225" spans="2:19" outlineLevel="1">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124">
        <v>0</v>
      </c>
    </row>
    <row r="226" spans="2:19" outlineLevel="1">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124">
        <v>0</v>
      </c>
    </row>
    <row r="227" spans="2:19" outlineLevel="1">
      <c r="B227" s="6">
        <v>1988</v>
      </c>
      <c r="C227" s="37">
        <v>384383.1</v>
      </c>
      <c r="D227" s="37">
        <v>384383.1</v>
      </c>
      <c r="E227" s="37">
        <v>384383.1</v>
      </c>
      <c r="F227" s="37">
        <v>384383.1</v>
      </c>
      <c r="G227" s="37">
        <v>384383.1</v>
      </c>
      <c r="H227" s="37">
        <v>384383.1</v>
      </c>
      <c r="I227" s="37">
        <v>384383.1</v>
      </c>
      <c r="J227" s="37">
        <v>384383.1</v>
      </c>
      <c r="K227" s="37">
        <v>384383.1</v>
      </c>
      <c r="L227" s="37">
        <v>384383.1</v>
      </c>
      <c r="M227" s="37">
        <v>384383.1</v>
      </c>
      <c r="N227" s="37">
        <v>384383.1</v>
      </c>
      <c r="O227" s="37">
        <v>384383.1</v>
      </c>
      <c r="P227" s="37">
        <v>384383.1</v>
      </c>
      <c r="Q227" s="37">
        <v>384383.1</v>
      </c>
      <c r="R227" s="37">
        <v>384383.1</v>
      </c>
      <c r="S227" s="124">
        <v>384383.1</v>
      </c>
    </row>
    <row r="228" spans="2:19" outlineLevel="1">
      <c r="B228" s="6">
        <v>1987</v>
      </c>
      <c r="C228" s="37">
        <v>21853.64</v>
      </c>
      <c r="D228" s="37">
        <v>21853.64</v>
      </c>
      <c r="E228" s="37">
        <v>21853.64</v>
      </c>
      <c r="F228" s="37">
        <v>21853.64</v>
      </c>
      <c r="G228" s="37">
        <v>21853.64</v>
      </c>
      <c r="H228" s="37">
        <v>21853.64</v>
      </c>
      <c r="I228" s="37">
        <v>21853.64</v>
      </c>
      <c r="J228" s="37">
        <v>21853.64</v>
      </c>
      <c r="K228" s="37">
        <v>21853.64</v>
      </c>
      <c r="L228" s="37">
        <v>21853.64</v>
      </c>
      <c r="M228" s="37">
        <v>21853.64</v>
      </c>
      <c r="N228" s="37">
        <v>21853.64</v>
      </c>
      <c r="O228" s="37">
        <v>21853.64</v>
      </c>
      <c r="P228" s="37">
        <v>21853.64</v>
      </c>
      <c r="Q228" s="37">
        <v>0</v>
      </c>
      <c r="R228" s="37">
        <v>0</v>
      </c>
      <c r="S228" s="124">
        <v>0</v>
      </c>
    </row>
    <row r="229" spans="2:19" outlineLevel="1">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124">
        <v>0</v>
      </c>
    </row>
    <row r="230" spans="2:19" outlineLevel="1">
      <c r="B230" s="6">
        <v>1985</v>
      </c>
      <c r="C230" s="37">
        <v>9374.5400000000009</v>
      </c>
      <c r="D230" s="37">
        <v>9374.5400000000009</v>
      </c>
      <c r="E230" s="37">
        <v>9374.5400000000009</v>
      </c>
      <c r="F230" s="37">
        <v>9374.5400000000009</v>
      </c>
      <c r="G230" s="37">
        <v>9374.5400000000009</v>
      </c>
      <c r="H230" s="37">
        <v>9374.5400000000009</v>
      </c>
      <c r="I230" s="37">
        <v>9374.5400000000009</v>
      </c>
      <c r="J230" s="37">
        <v>9374.5400000000009</v>
      </c>
      <c r="K230" s="37">
        <v>9374.5400000000009</v>
      </c>
      <c r="L230" s="37">
        <v>9374.5400000000009</v>
      </c>
      <c r="M230" s="37">
        <v>9374.5400000000009</v>
      </c>
      <c r="N230" s="37">
        <v>9374.5400000000009</v>
      </c>
      <c r="O230" s="37">
        <v>9374.5400000000009</v>
      </c>
      <c r="P230" s="37">
        <v>9374.5400000000009</v>
      </c>
      <c r="Q230" s="37">
        <v>9374.5400000000009</v>
      </c>
      <c r="R230" s="37">
        <v>9374.5400000000009</v>
      </c>
      <c r="S230" s="124">
        <v>9374.5400000000009</v>
      </c>
    </row>
    <row r="231" spans="2:19" outlineLevel="1">
      <c r="B231" s="6">
        <v>1984</v>
      </c>
      <c r="C231" s="37">
        <v>135814.98000000001</v>
      </c>
      <c r="D231" s="37">
        <v>135814.98000000001</v>
      </c>
      <c r="E231" s="37">
        <v>135814.98000000001</v>
      </c>
      <c r="F231" s="37">
        <v>135814.98000000001</v>
      </c>
      <c r="G231" s="37">
        <v>135814.98000000001</v>
      </c>
      <c r="H231" s="37">
        <v>135814.98000000001</v>
      </c>
      <c r="I231" s="37">
        <v>135814.98000000001</v>
      </c>
      <c r="J231" s="37">
        <v>135814.98000000001</v>
      </c>
      <c r="K231" s="37">
        <v>135814.98000000001</v>
      </c>
      <c r="L231" s="37">
        <v>135814.98000000001</v>
      </c>
      <c r="M231" s="37">
        <v>135814.98000000001</v>
      </c>
      <c r="N231" s="37">
        <v>135814.98000000001</v>
      </c>
      <c r="O231" s="37">
        <v>135814.98000000001</v>
      </c>
      <c r="P231" s="37">
        <v>135814.98000000001</v>
      </c>
      <c r="Q231" s="37">
        <v>135814.98000000001</v>
      </c>
      <c r="R231" s="37">
        <v>135814.98000000001</v>
      </c>
      <c r="S231" s="124">
        <v>135814.98000000001</v>
      </c>
    </row>
    <row r="232" spans="2:19" outlineLevel="1">
      <c r="B232" s="6">
        <v>1983</v>
      </c>
      <c r="C232" s="37">
        <v>21611.29</v>
      </c>
      <c r="D232" s="37">
        <v>21611.29</v>
      </c>
      <c r="E232" s="37">
        <v>21611.29</v>
      </c>
      <c r="F232" s="37">
        <v>21611.29</v>
      </c>
      <c r="G232" s="37">
        <v>21611.29</v>
      </c>
      <c r="H232" s="37">
        <v>21611.29</v>
      </c>
      <c r="I232" s="37">
        <v>21611.29</v>
      </c>
      <c r="J232" s="37">
        <v>21611.29</v>
      </c>
      <c r="K232" s="37">
        <v>21611.29</v>
      </c>
      <c r="L232" s="37">
        <v>21611.29</v>
      </c>
      <c r="M232" s="37">
        <v>21611.29</v>
      </c>
      <c r="N232" s="37">
        <v>21611.29</v>
      </c>
      <c r="O232" s="37">
        <v>21611.29</v>
      </c>
      <c r="P232" s="37">
        <v>21611.29</v>
      </c>
      <c r="Q232" s="37">
        <v>21611.29</v>
      </c>
      <c r="R232" s="37">
        <v>21611.29</v>
      </c>
      <c r="S232" s="124">
        <v>21611.29</v>
      </c>
    </row>
    <row r="233" spans="2:19" outlineLevel="1">
      <c r="B233" s="6">
        <v>1982</v>
      </c>
      <c r="C233" s="37">
        <v>963143.53</v>
      </c>
      <c r="D233" s="37">
        <v>990851.53</v>
      </c>
      <c r="E233" s="37">
        <v>990851.53</v>
      </c>
      <c r="F233" s="37">
        <v>990851.53</v>
      </c>
      <c r="G233" s="37">
        <v>990851.53</v>
      </c>
      <c r="H233" s="37">
        <v>990851.53</v>
      </c>
      <c r="I233" s="37">
        <v>990851.53</v>
      </c>
      <c r="J233" s="37">
        <v>990851.53</v>
      </c>
      <c r="K233" s="37">
        <v>990851.53</v>
      </c>
      <c r="L233" s="37">
        <v>990851.53</v>
      </c>
      <c r="M233" s="37">
        <v>990851.53</v>
      </c>
      <c r="N233" s="37">
        <v>990851.53</v>
      </c>
      <c r="O233" s="37">
        <v>990851.53</v>
      </c>
      <c r="P233" s="37">
        <v>990851.53</v>
      </c>
      <c r="Q233" s="37">
        <v>990851.53</v>
      </c>
      <c r="R233" s="37">
        <v>990851.53</v>
      </c>
      <c r="S233" s="124">
        <v>990851.53</v>
      </c>
    </row>
    <row r="234" spans="2:19" outlineLevel="1">
      <c r="B234" s="6">
        <v>1981</v>
      </c>
      <c r="C234" s="37">
        <v>18757</v>
      </c>
      <c r="D234" s="37">
        <v>16733.84</v>
      </c>
      <c r="E234" s="37">
        <v>18274.64</v>
      </c>
      <c r="F234" s="37">
        <v>20657.330000000002</v>
      </c>
      <c r="G234" s="37">
        <v>20393.14</v>
      </c>
      <c r="H234" s="37">
        <v>18808</v>
      </c>
      <c r="I234" s="37">
        <v>14817.06</v>
      </c>
      <c r="J234" s="37">
        <v>13158.86</v>
      </c>
      <c r="K234" s="37">
        <v>21944.54</v>
      </c>
      <c r="L234" s="37">
        <v>20410</v>
      </c>
      <c r="M234" s="37">
        <v>20410</v>
      </c>
      <c r="N234" s="37">
        <v>23643.759999999998</v>
      </c>
      <c r="O234" s="37">
        <v>24951.589373994095</v>
      </c>
      <c r="P234" s="37">
        <v>17412.707921996811</v>
      </c>
      <c r="Q234" s="37">
        <v>21139.97733773095</v>
      </c>
      <c r="R234" s="37">
        <v>18954.150251999999</v>
      </c>
      <c r="S234" s="124">
        <v>24018.708193000002</v>
      </c>
    </row>
    <row r="235" spans="2:19" outlineLevel="1">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124">
        <v>0</v>
      </c>
    </row>
    <row r="236" spans="2:19" outlineLevel="1">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124">
        <v>0</v>
      </c>
    </row>
    <row r="237" spans="2:19" outlineLevel="1">
      <c r="B237" s="6">
        <v>1978</v>
      </c>
      <c r="C237" s="37">
        <v>77182.58</v>
      </c>
      <c r="D237" s="37">
        <v>77182.58</v>
      </c>
      <c r="E237" s="37">
        <v>77182.58</v>
      </c>
      <c r="F237" s="37">
        <v>77182.58</v>
      </c>
      <c r="G237" s="37">
        <v>77182.58</v>
      </c>
      <c r="H237" s="37">
        <v>77182.58</v>
      </c>
      <c r="I237" s="37">
        <v>77182.58</v>
      </c>
      <c r="J237" s="37">
        <v>77182.58</v>
      </c>
      <c r="K237" s="37">
        <v>77182.58</v>
      </c>
      <c r="L237" s="37">
        <v>77182.58</v>
      </c>
      <c r="M237" s="37">
        <v>77182.58</v>
      </c>
      <c r="N237" s="37">
        <v>77182.58</v>
      </c>
      <c r="O237" s="37">
        <v>77182.58</v>
      </c>
      <c r="P237" s="37">
        <v>77182.58</v>
      </c>
      <c r="Q237" s="37">
        <v>77182.58</v>
      </c>
      <c r="R237" s="37">
        <v>77182.58</v>
      </c>
      <c r="S237" s="124">
        <v>77182.58</v>
      </c>
    </row>
    <row r="238" spans="2:19" outlineLevel="1">
      <c r="B238" s="6">
        <v>1977</v>
      </c>
      <c r="C238" s="37">
        <v>515897.09</v>
      </c>
      <c r="D238" s="37">
        <v>377801.14</v>
      </c>
      <c r="E238" s="37">
        <v>550752.72</v>
      </c>
      <c r="F238" s="37">
        <v>586347.37</v>
      </c>
      <c r="G238" s="37">
        <v>443596.66</v>
      </c>
      <c r="H238" s="37">
        <v>423834.75</v>
      </c>
      <c r="I238" s="37">
        <v>312238.11</v>
      </c>
      <c r="J238" s="37">
        <v>309215.7</v>
      </c>
      <c r="K238" s="37">
        <v>1184784.3700000001</v>
      </c>
      <c r="L238" s="37">
        <v>511949.6</v>
      </c>
      <c r="M238" s="37">
        <v>518555.6</v>
      </c>
      <c r="N238" s="37">
        <v>519427.04</v>
      </c>
      <c r="O238" s="37">
        <v>544329.57775354781</v>
      </c>
      <c r="P238" s="37">
        <v>660187.91627837112</v>
      </c>
      <c r="Q238" s="37">
        <v>514542.84055432974</v>
      </c>
      <c r="R238" s="37">
        <v>486375.37273599999</v>
      </c>
      <c r="S238" s="124">
        <v>473588.25729600003</v>
      </c>
    </row>
    <row r="239" spans="2:19" outlineLevel="1">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124">
        <v>0</v>
      </c>
    </row>
    <row r="240" spans="2:19" outlineLevel="1">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124">
        <v>0</v>
      </c>
    </row>
    <row r="241" spans="2:19" outlineLevel="1">
      <c r="B241" s="6">
        <v>1974</v>
      </c>
      <c r="C241" s="37">
        <v>3397.96</v>
      </c>
      <c r="D241" s="37">
        <v>3031.45</v>
      </c>
      <c r="E241" s="37">
        <v>3310.57</v>
      </c>
      <c r="F241" s="37">
        <v>3742.21</v>
      </c>
      <c r="G241" s="37">
        <v>3694.35</v>
      </c>
      <c r="H241" s="37">
        <v>3407.19</v>
      </c>
      <c r="I241" s="37">
        <v>2684.21</v>
      </c>
      <c r="J241" s="37">
        <v>2383.81</v>
      </c>
      <c r="K241" s="37">
        <v>3975.4</v>
      </c>
      <c r="L241" s="37">
        <v>29819.31</v>
      </c>
      <c r="M241" s="37">
        <v>29819.31</v>
      </c>
      <c r="N241" s="37">
        <v>30405.119999999999</v>
      </c>
      <c r="O241" s="37">
        <v>30642.046533721259</v>
      </c>
      <c r="P241" s="37">
        <v>29276.327967556583</v>
      </c>
      <c r="Q241" s="37">
        <v>29951.547637023235</v>
      </c>
      <c r="R241" s="37">
        <v>29555.570508000001</v>
      </c>
      <c r="S241" s="124">
        <v>30473.048897000001</v>
      </c>
    </row>
    <row r="242" spans="2:19" outlineLevel="1">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124">
        <v>0</v>
      </c>
    </row>
    <row r="243" spans="2:19" outlineLevel="1">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124">
        <v>0</v>
      </c>
    </row>
    <row r="244" spans="2:19" outlineLevel="1">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124">
        <v>0</v>
      </c>
    </row>
    <row r="245" spans="2:19" outlineLevel="1">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124">
        <v>0</v>
      </c>
    </row>
    <row r="246" spans="2:19" outlineLevel="1">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124">
        <v>0</v>
      </c>
    </row>
    <row r="247" spans="2:19" outlineLevel="1">
      <c r="B247" s="6">
        <v>1968</v>
      </c>
      <c r="C247" s="37">
        <v>2245.08</v>
      </c>
      <c r="D247" s="37">
        <v>2245.08</v>
      </c>
      <c r="E247" s="37">
        <v>2245.08</v>
      </c>
      <c r="F247" s="37">
        <v>2245.08</v>
      </c>
      <c r="G247" s="37">
        <v>2245.08</v>
      </c>
      <c r="H247" s="37">
        <v>2245.08</v>
      </c>
      <c r="I247" s="37">
        <v>2245.08</v>
      </c>
      <c r="J247" s="37">
        <v>2245.08</v>
      </c>
      <c r="K247" s="37">
        <v>2245.08</v>
      </c>
      <c r="L247" s="37">
        <v>2245.08</v>
      </c>
      <c r="M247" s="37">
        <v>2245.08</v>
      </c>
      <c r="N247" s="37">
        <v>2245.08</v>
      </c>
      <c r="O247" s="37">
        <v>2245.08</v>
      </c>
      <c r="P247" s="37">
        <v>2245.08</v>
      </c>
      <c r="Q247" s="37">
        <v>0</v>
      </c>
      <c r="R247" s="37">
        <v>0</v>
      </c>
      <c r="S247" s="124">
        <v>0</v>
      </c>
    </row>
    <row r="248" spans="2:19" outlineLevel="1">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124">
        <v>0</v>
      </c>
    </row>
    <row r="249" spans="2:19" outlineLevel="1">
      <c r="B249" s="6">
        <v>1966</v>
      </c>
      <c r="C249" s="37">
        <v>102266.56</v>
      </c>
      <c r="D249" s="37">
        <v>102266.56</v>
      </c>
      <c r="E249" s="37">
        <v>102266.56</v>
      </c>
      <c r="F249" s="37">
        <v>102266.56</v>
      </c>
      <c r="G249" s="37">
        <v>102266.56</v>
      </c>
      <c r="H249" s="37">
        <v>102266.56</v>
      </c>
      <c r="I249" s="37">
        <v>102266.56</v>
      </c>
      <c r="J249" s="37">
        <v>102266.56</v>
      </c>
      <c r="K249" s="37">
        <v>102266.56</v>
      </c>
      <c r="L249" s="37">
        <v>102266.56</v>
      </c>
      <c r="M249" s="37">
        <v>102266.56</v>
      </c>
      <c r="N249" s="37">
        <v>102266.56</v>
      </c>
      <c r="O249" s="37">
        <v>102266.56</v>
      </c>
      <c r="P249" s="37">
        <v>102266.56</v>
      </c>
      <c r="Q249" s="37">
        <v>102266.56</v>
      </c>
      <c r="R249" s="37">
        <v>102266.56</v>
      </c>
      <c r="S249" s="124">
        <v>102266.56</v>
      </c>
    </row>
    <row r="250" spans="2:19" outlineLevel="1">
      <c r="B250" s="6">
        <v>1965</v>
      </c>
      <c r="C250" s="37">
        <v>30408.06</v>
      </c>
      <c r="D250" s="37">
        <v>30408.06</v>
      </c>
      <c r="E250" s="37">
        <v>30408.06</v>
      </c>
      <c r="F250" s="37">
        <v>30408.06</v>
      </c>
      <c r="G250" s="37">
        <v>30408.06</v>
      </c>
      <c r="H250" s="37">
        <v>30408.06</v>
      </c>
      <c r="I250" s="37">
        <v>30408.06</v>
      </c>
      <c r="J250" s="37">
        <v>30408.06</v>
      </c>
      <c r="K250" s="37">
        <v>30408.06</v>
      </c>
      <c r="L250" s="37">
        <v>30408.06</v>
      </c>
      <c r="M250" s="37">
        <v>30408.06</v>
      </c>
      <c r="N250" s="37">
        <v>30408.06</v>
      </c>
      <c r="O250" s="37">
        <v>30408.059999999998</v>
      </c>
      <c r="P250" s="37">
        <v>30408.059999999998</v>
      </c>
      <c r="Q250" s="37">
        <v>30408.059999999998</v>
      </c>
      <c r="R250" s="37">
        <v>30408.059999999998</v>
      </c>
      <c r="S250" s="124">
        <v>30408.059999999998</v>
      </c>
    </row>
    <row r="251" spans="2:19" outlineLevel="1">
      <c r="B251" s="6">
        <v>1964</v>
      </c>
      <c r="C251" s="37">
        <v>26003.79</v>
      </c>
      <c r="D251" s="37">
        <v>26003.79</v>
      </c>
      <c r="E251" s="37">
        <v>26003.79</v>
      </c>
      <c r="F251" s="37">
        <v>26003.79</v>
      </c>
      <c r="G251" s="37">
        <v>26003.79</v>
      </c>
      <c r="H251" s="37">
        <v>26003.79</v>
      </c>
      <c r="I251" s="37">
        <v>26003.79</v>
      </c>
      <c r="J251" s="37">
        <v>26003.79</v>
      </c>
      <c r="K251" s="37">
        <v>26003.79</v>
      </c>
      <c r="L251" s="37">
        <v>26003.79</v>
      </c>
      <c r="M251" s="37">
        <v>26003.79</v>
      </c>
      <c r="N251" s="37">
        <v>26003.79</v>
      </c>
      <c r="O251" s="37">
        <v>26003.79</v>
      </c>
      <c r="P251" s="37">
        <v>26003.79</v>
      </c>
      <c r="Q251" s="37">
        <v>26003.79</v>
      </c>
      <c r="R251" s="37">
        <v>26003.79</v>
      </c>
      <c r="S251" s="124">
        <v>26003.79</v>
      </c>
    </row>
    <row r="252" spans="2:19" outlineLevel="1">
      <c r="B252" s="6">
        <v>1963</v>
      </c>
      <c r="C252" s="37">
        <v>54442.879999999997</v>
      </c>
      <c r="D252" s="37">
        <v>54442.879999999997</v>
      </c>
      <c r="E252" s="37">
        <v>54442.879999999997</v>
      </c>
      <c r="F252" s="37">
        <v>54442.879999999997</v>
      </c>
      <c r="G252" s="37">
        <v>54442.879999999997</v>
      </c>
      <c r="H252" s="37">
        <v>54442.879999999997</v>
      </c>
      <c r="I252" s="37">
        <v>54442.879999999997</v>
      </c>
      <c r="J252" s="37">
        <v>54442.879999999997</v>
      </c>
      <c r="K252" s="37">
        <v>54442.879999999997</v>
      </c>
      <c r="L252" s="37">
        <v>54442.879999999997</v>
      </c>
      <c r="M252" s="37">
        <v>54442.879999999997</v>
      </c>
      <c r="N252" s="37">
        <v>54442.879999999997</v>
      </c>
      <c r="O252" s="37">
        <v>54442.879999999997</v>
      </c>
      <c r="P252" s="37">
        <v>54442.879999999997</v>
      </c>
      <c r="Q252" s="37">
        <v>54442.879999999997</v>
      </c>
      <c r="R252" s="37">
        <v>54442.879999999997</v>
      </c>
      <c r="S252" s="124">
        <v>54442.879999999997</v>
      </c>
    </row>
    <row r="253" spans="2:19" outlineLevel="1">
      <c r="B253" s="6">
        <v>1962</v>
      </c>
      <c r="C253" s="37">
        <v>11421.75</v>
      </c>
      <c r="D253" s="37">
        <v>11421.75</v>
      </c>
      <c r="E253" s="37">
        <v>11421.75</v>
      </c>
      <c r="F253" s="37">
        <v>11421.75</v>
      </c>
      <c r="G253" s="37">
        <v>11421.75</v>
      </c>
      <c r="H253" s="37">
        <v>11421.75</v>
      </c>
      <c r="I253" s="37">
        <v>11421.75</v>
      </c>
      <c r="J253" s="37">
        <v>11421.75</v>
      </c>
      <c r="K253" s="37">
        <v>11421.75</v>
      </c>
      <c r="L253" s="37">
        <v>11421.75</v>
      </c>
      <c r="M253" s="37">
        <v>11421.75</v>
      </c>
      <c r="N253" s="37">
        <v>11421.75</v>
      </c>
      <c r="O253" s="37">
        <v>11421.75</v>
      </c>
      <c r="P253" s="37">
        <v>11421.75</v>
      </c>
      <c r="Q253" s="37">
        <v>11421.75</v>
      </c>
      <c r="R253" s="37">
        <v>11421.75</v>
      </c>
      <c r="S253" s="124">
        <v>11421.75</v>
      </c>
    </row>
    <row r="254" spans="2:19" outlineLevel="1">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124">
        <v>0</v>
      </c>
    </row>
    <row r="255" spans="2:19" outlineLevel="1">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124">
        <v>0</v>
      </c>
    </row>
    <row r="256" spans="2:19" outlineLevel="1">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124">
        <v>0</v>
      </c>
    </row>
    <row r="257" spans="2:19" outlineLevel="1">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124">
        <v>0</v>
      </c>
    </row>
    <row r="258" spans="2:19" outlineLevel="1">
      <c r="B258" s="6">
        <v>1957</v>
      </c>
      <c r="C258" s="37">
        <v>14122.9</v>
      </c>
      <c r="D258" s="37">
        <v>14122.9</v>
      </c>
      <c r="E258" s="37">
        <v>14122.9</v>
      </c>
      <c r="F258" s="37">
        <v>14122.9</v>
      </c>
      <c r="G258" s="37">
        <v>14122.9</v>
      </c>
      <c r="H258" s="37">
        <v>14122.9</v>
      </c>
      <c r="I258" s="37">
        <v>14122.9</v>
      </c>
      <c r="J258" s="37">
        <v>14122.9</v>
      </c>
      <c r="K258" s="37">
        <v>14122.9</v>
      </c>
      <c r="L258" s="37">
        <v>14122.9</v>
      </c>
      <c r="M258" s="37">
        <v>14122.9</v>
      </c>
      <c r="N258" s="37">
        <v>14122.9</v>
      </c>
      <c r="O258" s="37">
        <v>14122.9</v>
      </c>
      <c r="P258" s="37">
        <v>14122.9</v>
      </c>
      <c r="Q258" s="37">
        <v>14122.9</v>
      </c>
      <c r="R258" s="37">
        <v>14122.9</v>
      </c>
      <c r="S258" s="124">
        <v>14122.9</v>
      </c>
    </row>
    <row r="259" spans="2:19" outlineLevel="1">
      <c r="B259" s="6">
        <v>1956</v>
      </c>
      <c r="C259" s="37">
        <v>24503.14</v>
      </c>
      <c r="D259" s="37">
        <v>24503.14</v>
      </c>
      <c r="E259" s="37">
        <v>24503.14</v>
      </c>
      <c r="F259" s="37">
        <v>24503.14</v>
      </c>
      <c r="G259" s="37">
        <v>24503.14</v>
      </c>
      <c r="H259" s="37">
        <v>24503.14</v>
      </c>
      <c r="I259" s="37">
        <v>24503.14</v>
      </c>
      <c r="J259" s="37">
        <v>24503.14</v>
      </c>
      <c r="K259" s="37">
        <v>24503.14</v>
      </c>
      <c r="L259" s="37">
        <v>24503.14</v>
      </c>
      <c r="M259" s="37">
        <v>24503.14</v>
      </c>
      <c r="N259" s="37">
        <v>24503.14</v>
      </c>
      <c r="O259" s="37">
        <v>24503.14</v>
      </c>
      <c r="P259" s="37">
        <v>24503.14</v>
      </c>
      <c r="Q259" s="37">
        <v>24503.14</v>
      </c>
      <c r="R259" s="37">
        <v>24503.14</v>
      </c>
      <c r="S259" s="124">
        <v>24503.14</v>
      </c>
    </row>
    <row r="260" spans="2:19" outlineLevel="1">
      <c r="B260" s="6">
        <v>1955</v>
      </c>
      <c r="C260" s="37">
        <v>6226.51</v>
      </c>
      <c r="D260" s="37">
        <v>6226.51</v>
      </c>
      <c r="E260" s="37">
        <v>6226.51</v>
      </c>
      <c r="F260" s="37">
        <v>6226.51</v>
      </c>
      <c r="G260" s="37">
        <v>6226.51</v>
      </c>
      <c r="H260" s="37">
        <v>6226.51</v>
      </c>
      <c r="I260" s="37">
        <v>6226.51</v>
      </c>
      <c r="J260" s="37">
        <v>6226.51</v>
      </c>
      <c r="K260" s="37">
        <v>6226.51</v>
      </c>
      <c r="L260" s="37">
        <v>6226.51</v>
      </c>
      <c r="M260" s="37">
        <v>6226.51</v>
      </c>
      <c r="N260" s="37">
        <v>6226.51</v>
      </c>
      <c r="O260" s="37">
        <v>6226.51</v>
      </c>
      <c r="P260" s="37">
        <v>6226.51</v>
      </c>
      <c r="Q260" s="37">
        <v>6226.51</v>
      </c>
      <c r="R260" s="37">
        <v>6226.51</v>
      </c>
      <c r="S260" s="124">
        <v>6226.51</v>
      </c>
    </row>
    <row r="261" spans="2:19" outlineLevel="1">
      <c r="B261" s="6">
        <v>1954</v>
      </c>
      <c r="C261" s="37">
        <v>5187.57</v>
      </c>
      <c r="D261" s="37">
        <v>5187.57</v>
      </c>
      <c r="E261" s="37">
        <v>5187.57</v>
      </c>
      <c r="F261" s="37">
        <v>5187.57</v>
      </c>
      <c r="G261" s="37">
        <v>5187.57</v>
      </c>
      <c r="H261" s="37">
        <v>5187.57</v>
      </c>
      <c r="I261" s="37">
        <v>5187.57</v>
      </c>
      <c r="J261" s="37">
        <v>5187.57</v>
      </c>
      <c r="K261" s="37">
        <v>5187.57</v>
      </c>
      <c r="L261" s="37">
        <v>5187.57</v>
      </c>
      <c r="M261" s="37">
        <v>5187.57</v>
      </c>
      <c r="N261" s="37">
        <v>5187.57</v>
      </c>
      <c r="O261" s="37">
        <v>5187.57</v>
      </c>
      <c r="P261" s="37">
        <v>5187.57</v>
      </c>
      <c r="Q261" s="37">
        <v>5187.57</v>
      </c>
      <c r="R261" s="37">
        <v>5187.57</v>
      </c>
      <c r="S261" s="124">
        <v>5187.57</v>
      </c>
    </row>
    <row r="262" spans="2:19" outlineLevel="1">
      <c r="B262" s="6">
        <v>1953</v>
      </c>
      <c r="C262" s="37">
        <v>6088.98</v>
      </c>
      <c r="D262" s="37">
        <v>6088.98</v>
      </c>
      <c r="E262" s="37">
        <v>6088.98</v>
      </c>
      <c r="F262" s="37">
        <v>6088.98</v>
      </c>
      <c r="G262" s="37">
        <v>6088.98</v>
      </c>
      <c r="H262" s="37">
        <v>6088.98</v>
      </c>
      <c r="I262" s="37">
        <v>6088.98</v>
      </c>
      <c r="J262" s="37">
        <v>6088.98</v>
      </c>
      <c r="K262" s="37">
        <v>6088.98</v>
      </c>
      <c r="L262" s="37">
        <v>6088.98</v>
      </c>
      <c r="M262" s="37">
        <v>6088.98</v>
      </c>
      <c r="N262" s="37">
        <v>6088.98</v>
      </c>
      <c r="O262" s="37">
        <v>6088.98</v>
      </c>
      <c r="P262" s="37">
        <v>6088.98</v>
      </c>
      <c r="Q262" s="37">
        <v>6088.98</v>
      </c>
      <c r="R262" s="37">
        <v>6088.98</v>
      </c>
      <c r="S262" s="124">
        <v>6088.98</v>
      </c>
    </row>
    <row r="263" spans="2:19" outlineLevel="1">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124">
        <v>0</v>
      </c>
    </row>
    <row r="264" spans="2:19" outlineLevel="1">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124">
        <v>0</v>
      </c>
    </row>
    <row r="265" spans="2:19" outlineLevel="1">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124">
        <v>0</v>
      </c>
    </row>
    <row r="266" spans="2:19" outlineLevel="1">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124">
        <v>0</v>
      </c>
    </row>
    <row r="267" spans="2:19" outlineLevel="1">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124">
        <v>0</v>
      </c>
    </row>
    <row r="268" spans="2:19" outlineLevel="1">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124">
        <v>0</v>
      </c>
    </row>
    <row r="269" spans="2:19" outlineLevel="1">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124">
        <v>0</v>
      </c>
    </row>
    <row r="270" spans="2:19" outlineLevel="1">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124">
        <v>0</v>
      </c>
    </row>
    <row r="271" spans="2:19" outlineLevel="1">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124">
        <v>0</v>
      </c>
    </row>
    <row r="272" spans="2:19" outlineLevel="1">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124">
        <v>0</v>
      </c>
    </row>
    <row r="273" spans="1:19" outlineLevel="1">
      <c r="B273" s="6">
        <v>1942</v>
      </c>
      <c r="C273" s="37">
        <v>26785.05</v>
      </c>
      <c r="D273" s="37">
        <v>26785.05</v>
      </c>
      <c r="E273" s="37">
        <v>26785.05</v>
      </c>
      <c r="F273" s="37">
        <v>26785.05</v>
      </c>
      <c r="G273" s="37">
        <v>26785.05</v>
      </c>
      <c r="H273" s="37">
        <v>26785.05</v>
      </c>
      <c r="I273" s="37">
        <v>26785.05</v>
      </c>
      <c r="J273" s="37">
        <v>26785.05</v>
      </c>
      <c r="K273" s="37">
        <v>26785.05</v>
      </c>
      <c r="L273" s="37">
        <v>26785.05</v>
      </c>
      <c r="M273" s="37">
        <v>26785.05</v>
      </c>
      <c r="N273" s="37">
        <v>26785.05</v>
      </c>
      <c r="O273" s="37">
        <v>26785.05</v>
      </c>
      <c r="P273" s="37">
        <v>26785.05</v>
      </c>
      <c r="Q273" s="37">
        <v>26785.05</v>
      </c>
      <c r="R273" s="37">
        <v>26785.05</v>
      </c>
      <c r="S273" s="124">
        <v>26785.05</v>
      </c>
    </row>
    <row r="274" spans="1:19" outlineLevel="1">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124">
        <v>0</v>
      </c>
    </row>
    <row r="275" spans="1:19" outlineLevel="1">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124">
        <v>0</v>
      </c>
    </row>
    <row r="276" spans="1:19" outlineLevel="1">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124">
        <v>0</v>
      </c>
    </row>
    <row r="277" spans="1:19" outlineLevel="1">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124">
        <v>0</v>
      </c>
    </row>
    <row r="278" spans="1:19" outlineLevel="1">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124">
        <v>0</v>
      </c>
    </row>
    <row r="279" spans="1:19" outlineLevel="1">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124">
        <v>0</v>
      </c>
    </row>
    <row r="280" spans="1:19" outlineLevel="1">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124">
        <v>0</v>
      </c>
    </row>
    <row r="281" spans="1:19" outlineLevel="1">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124">
        <v>0</v>
      </c>
    </row>
    <row r="282" spans="1:19" outlineLevel="1">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124">
        <v>0</v>
      </c>
    </row>
    <row r="283" spans="1:19" outlineLevel="1">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124">
        <v>0</v>
      </c>
    </row>
    <row r="284" spans="1:19" outlineLevel="1">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124">
        <v>0</v>
      </c>
    </row>
    <row r="285" spans="1:19" outlineLevel="1">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124">
        <v>0</v>
      </c>
    </row>
    <row r="286" spans="1:19">
      <c r="A286" s="75" t="s">
        <v>11</v>
      </c>
      <c r="B286" s="7" t="s">
        <v>10</v>
      </c>
      <c r="C286" s="8">
        <f>SUM(C193:C285)</f>
        <v>2926937.4599999995</v>
      </c>
      <c r="D286" s="8">
        <f t="shared" ref="D286" si="16">SUM(D193:D285)</f>
        <v>2887254.15</v>
      </c>
      <c r="E286" s="8">
        <f t="shared" ref="E286" si="17">SUM(E193:E285)</f>
        <v>3083099.9</v>
      </c>
      <c r="F286" s="8">
        <f t="shared" ref="F286" si="18">SUM(F193:F285)</f>
        <v>3125524.42</v>
      </c>
      <c r="G286" s="8">
        <f t="shared" ref="G286" si="19">SUM(G193:G285)</f>
        <v>2980178.7800000003</v>
      </c>
      <c r="H286" s="8">
        <f t="shared" ref="H286" si="20">SUM(H193:H285)</f>
        <v>2950717.82</v>
      </c>
      <c r="I286" s="8">
        <f t="shared" ref="I286" si="21">SUM(I193:I285)</f>
        <v>2806298.7899999996</v>
      </c>
      <c r="J286" s="8">
        <f t="shared" ref="J286" si="22">SUM(J193:J285)</f>
        <v>2800702.2</v>
      </c>
      <c r="K286" s="8">
        <f t="shared" ref="K286" si="23">SUM(K193:K285)</f>
        <v>4042814.94</v>
      </c>
      <c r="L286" s="8">
        <f t="shared" ref="L286" si="24">SUM(L193:L285)</f>
        <v>3441847</v>
      </c>
      <c r="M286" s="8">
        <f t="shared" ref="M286" si="25">SUM(M193:M285)</f>
        <v>3458402.9299999997</v>
      </c>
      <c r="N286" s="8">
        <f t="shared" ref="N286" si="26">SUM(N193:N285)</f>
        <v>3564128.4799999995</v>
      </c>
      <c r="O286" s="8">
        <f t="shared" ref="O286" si="27">SUM(O193:O285)</f>
        <v>3655496.9846671955</v>
      </c>
      <c r="P286" s="8">
        <f t="shared" ref="P286" si="28">SUM(P193:P285)</f>
        <v>3874270.4300361606</v>
      </c>
      <c r="Q286" s="8">
        <f t="shared" ref="Q286" si="29">SUM(Q193:Q285)</f>
        <v>3738988.1020694179</v>
      </c>
      <c r="R286" s="8">
        <f t="shared" ref="R286:S286" si="30">SUM(R193:R285)</f>
        <v>3779736.5729699996</v>
      </c>
      <c r="S286" s="125">
        <f t="shared" si="30"/>
        <v>3773108.6610739995</v>
      </c>
    </row>
    <row r="287" spans="1:19">
      <c r="A287" s="76"/>
      <c r="B287" s="7"/>
      <c r="C287" s="8"/>
      <c r="D287" s="8"/>
      <c r="E287" s="8"/>
      <c r="F287" s="8"/>
      <c r="G287" s="8"/>
      <c r="H287" s="8"/>
      <c r="I287" s="8"/>
      <c r="J287" s="8"/>
      <c r="K287" s="8"/>
      <c r="L287" s="8"/>
      <c r="M287" s="10"/>
      <c r="N287" s="10"/>
      <c r="O287" s="10"/>
      <c r="P287" s="10"/>
      <c r="Q287" s="10"/>
      <c r="R287" s="10"/>
      <c r="S287" s="126"/>
    </row>
    <row r="288" spans="1:19" outlineLevel="1">
      <c r="A288" s="77" t="s">
        <v>12</v>
      </c>
      <c r="B288" s="6">
        <v>2022</v>
      </c>
      <c r="C288" s="36"/>
      <c r="D288" s="36"/>
      <c r="E288" s="36"/>
      <c r="F288" s="36"/>
      <c r="G288" s="36"/>
      <c r="H288" s="36"/>
      <c r="I288" s="36"/>
      <c r="J288" s="36"/>
      <c r="K288" s="36"/>
      <c r="L288" s="36"/>
      <c r="M288" s="36"/>
      <c r="N288" s="36"/>
      <c r="O288" s="36"/>
      <c r="P288" s="36"/>
      <c r="Q288" s="36"/>
      <c r="R288" s="74"/>
      <c r="S288" s="124">
        <v>0</v>
      </c>
    </row>
    <row r="289" spans="1:19" outlineLevel="1">
      <c r="A289" s="38"/>
      <c r="B289" s="6">
        <v>2021</v>
      </c>
      <c r="C289" s="36"/>
      <c r="D289" s="36"/>
      <c r="E289" s="36"/>
      <c r="F289" s="36"/>
      <c r="G289" s="36"/>
      <c r="H289" s="36"/>
      <c r="I289" s="36"/>
      <c r="J289" s="36"/>
      <c r="K289" s="36"/>
      <c r="L289" s="36"/>
      <c r="M289" s="36"/>
      <c r="N289" s="36"/>
      <c r="O289" s="36"/>
      <c r="P289" s="36"/>
      <c r="Q289" s="36"/>
      <c r="R289" s="37">
        <v>0</v>
      </c>
      <c r="S289" s="124">
        <v>0</v>
      </c>
    </row>
    <row r="290" spans="1:19" outlineLevel="1">
      <c r="B290" s="6">
        <v>2020</v>
      </c>
      <c r="C290" s="36"/>
      <c r="D290" s="36"/>
      <c r="E290" s="36"/>
      <c r="F290" s="36"/>
      <c r="G290" s="36"/>
      <c r="H290" s="36"/>
      <c r="I290" s="36"/>
      <c r="J290" s="36"/>
      <c r="K290" s="36"/>
      <c r="L290" s="36"/>
      <c r="M290" s="36"/>
      <c r="N290" s="36"/>
      <c r="O290" s="36"/>
      <c r="P290" s="36"/>
      <c r="Q290" s="37">
        <v>39982.866870391641</v>
      </c>
      <c r="R290" s="37">
        <v>40422.649896000003</v>
      </c>
      <c r="S290" s="124">
        <v>42232.981497999994</v>
      </c>
    </row>
    <row r="291" spans="1:19" outlineLevel="1">
      <c r="A291" s="40"/>
      <c r="B291" s="6">
        <v>2019</v>
      </c>
      <c r="C291" s="36"/>
      <c r="D291" s="36"/>
      <c r="E291" s="36"/>
      <c r="F291" s="36"/>
      <c r="G291" s="36"/>
      <c r="H291" s="36"/>
      <c r="I291" s="36"/>
      <c r="J291" s="36"/>
      <c r="K291" s="36"/>
      <c r="L291" s="36"/>
      <c r="M291" s="36"/>
      <c r="N291" s="36"/>
      <c r="O291" s="36"/>
      <c r="P291" s="37">
        <v>0</v>
      </c>
      <c r="Q291" s="37">
        <v>0</v>
      </c>
      <c r="R291" s="37">
        <v>0</v>
      </c>
      <c r="S291" s="124">
        <v>0</v>
      </c>
    </row>
    <row r="292" spans="1:19" outlineLevel="1">
      <c r="A292" s="40"/>
      <c r="B292" s="6">
        <v>2018</v>
      </c>
      <c r="C292" s="36"/>
      <c r="D292" s="36"/>
      <c r="E292" s="36"/>
      <c r="F292" s="36"/>
      <c r="G292" s="36"/>
      <c r="H292" s="36"/>
      <c r="I292" s="36"/>
      <c r="J292" s="36"/>
      <c r="K292" s="36"/>
      <c r="L292" s="36"/>
      <c r="M292" s="36"/>
      <c r="N292" s="36"/>
      <c r="O292" s="37">
        <v>4189.6518299999998</v>
      </c>
      <c r="P292" s="37">
        <v>4180.5855000000001</v>
      </c>
      <c r="Q292" s="37">
        <v>4173.5339100000001</v>
      </c>
      <c r="R292" s="37">
        <v>4021.4210400000002</v>
      </c>
      <c r="S292" s="124">
        <v>3886.4334600000007</v>
      </c>
    </row>
    <row r="293" spans="1:19" outlineLevel="1">
      <c r="A293" s="40"/>
      <c r="B293" s="6">
        <v>2017</v>
      </c>
      <c r="C293" s="36"/>
      <c r="D293" s="36"/>
      <c r="E293" s="36"/>
      <c r="F293" s="36"/>
      <c r="G293" s="36"/>
      <c r="H293" s="36"/>
      <c r="I293" s="36"/>
      <c r="J293" s="36"/>
      <c r="K293" s="36"/>
      <c r="L293" s="36"/>
      <c r="M293" s="36"/>
      <c r="N293" s="37">
        <v>0</v>
      </c>
      <c r="O293" s="37">
        <v>0</v>
      </c>
      <c r="P293" s="37">
        <v>0</v>
      </c>
      <c r="Q293" s="37">
        <v>0</v>
      </c>
      <c r="R293" s="37">
        <v>0</v>
      </c>
      <c r="S293" s="124">
        <v>0</v>
      </c>
    </row>
    <row r="294" spans="1:19" outlineLevel="1">
      <c r="B294" s="6">
        <v>2016</v>
      </c>
      <c r="C294" s="36"/>
      <c r="D294" s="36"/>
      <c r="E294" s="36"/>
      <c r="F294" s="36"/>
      <c r="G294" s="36"/>
      <c r="H294" s="36"/>
      <c r="I294" s="36"/>
      <c r="J294" s="36"/>
      <c r="K294" s="36"/>
      <c r="L294" s="36"/>
      <c r="M294" s="37">
        <v>484460.59</v>
      </c>
      <c r="N294" s="37">
        <v>525525.12</v>
      </c>
      <c r="O294" s="37">
        <v>529146.16588606953</v>
      </c>
      <c r="P294" s="37">
        <v>529016.77780929988</v>
      </c>
      <c r="Q294" s="37">
        <v>506753.64123308734</v>
      </c>
      <c r="R294" s="37">
        <v>501538.18609600002</v>
      </c>
      <c r="S294" s="124">
        <v>516382.20041999989</v>
      </c>
    </row>
    <row r="295" spans="1:19" outlineLevel="1">
      <c r="B295" s="6">
        <v>2015</v>
      </c>
      <c r="C295" s="36"/>
      <c r="D295" s="36"/>
      <c r="E295" s="36"/>
      <c r="F295" s="36"/>
      <c r="G295" s="36"/>
      <c r="H295" s="36"/>
      <c r="I295" s="36"/>
      <c r="J295" s="36"/>
      <c r="K295" s="36"/>
      <c r="L295" s="37">
        <v>0</v>
      </c>
      <c r="M295" s="37">
        <v>0</v>
      </c>
      <c r="N295" s="37">
        <v>0</v>
      </c>
      <c r="O295" s="37">
        <v>0</v>
      </c>
      <c r="P295" s="37">
        <v>0</v>
      </c>
      <c r="Q295" s="37">
        <v>0</v>
      </c>
      <c r="R295" s="37">
        <v>0</v>
      </c>
      <c r="S295" s="124">
        <v>0</v>
      </c>
    </row>
    <row r="296" spans="1:19" outlineLevel="1">
      <c r="B296" s="6">
        <v>2014</v>
      </c>
      <c r="C296" s="36"/>
      <c r="D296" s="36"/>
      <c r="E296" s="36"/>
      <c r="F296" s="36"/>
      <c r="G296" s="36"/>
      <c r="H296" s="36"/>
      <c r="I296" s="36"/>
      <c r="J296" s="36"/>
      <c r="K296" s="37">
        <v>0</v>
      </c>
      <c r="L296" s="37">
        <v>0</v>
      </c>
      <c r="M296" s="37">
        <v>0</v>
      </c>
      <c r="N296" s="37">
        <v>0</v>
      </c>
      <c r="O296" s="37">
        <v>0</v>
      </c>
      <c r="P296" s="37">
        <v>0</v>
      </c>
      <c r="Q296" s="37">
        <v>0</v>
      </c>
      <c r="R296" s="37">
        <v>0</v>
      </c>
      <c r="S296" s="124">
        <v>0</v>
      </c>
    </row>
    <row r="297" spans="1:19" outlineLevel="1">
      <c r="B297" s="6">
        <v>2013</v>
      </c>
      <c r="C297" s="36"/>
      <c r="D297" s="36"/>
      <c r="E297" s="36"/>
      <c r="F297" s="36"/>
      <c r="G297" s="36"/>
      <c r="H297" s="36"/>
      <c r="I297" s="36"/>
      <c r="J297" s="37">
        <v>0</v>
      </c>
      <c r="K297" s="37">
        <v>0</v>
      </c>
      <c r="L297" s="37">
        <v>0</v>
      </c>
      <c r="M297" s="37">
        <v>0</v>
      </c>
      <c r="N297" s="37">
        <v>0</v>
      </c>
      <c r="O297" s="37">
        <v>0</v>
      </c>
      <c r="P297" s="37">
        <v>0</v>
      </c>
      <c r="Q297" s="37">
        <v>0</v>
      </c>
      <c r="R297" s="37">
        <v>0</v>
      </c>
      <c r="S297" s="124">
        <v>0</v>
      </c>
    </row>
    <row r="298" spans="1:19" outlineLevel="1">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124">
        <v>0</v>
      </c>
    </row>
    <row r="299" spans="1:19" outlineLevel="1">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124">
        <v>0</v>
      </c>
    </row>
    <row r="300" spans="1:19" outlineLevel="1">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124">
        <v>0</v>
      </c>
    </row>
    <row r="301" spans="1:19" outlineLevel="1">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124">
        <v>0</v>
      </c>
    </row>
    <row r="302" spans="1:19" outlineLevel="1">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124">
        <v>0</v>
      </c>
    </row>
    <row r="303" spans="1:19" outlineLevel="1">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124">
        <v>0</v>
      </c>
    </row>
    <row r="304" spans="1:19" outlineLevel="1">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124">
        <v>0</v>
      </c>
    </row>
    <row r="305" spans="2:19" outlineLevel="1">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124">
        <v>0</v>
      </c>
    </row>
    <row r="306" spans="2:19" outlineLevel="1">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124">
        <v>0</v>
      </c>
    </row>
    <row r="307" spans="2:19" outlineLevel="1">
      <c r="B307" s="6">
        <v>2003</v>
      </c>
      <c r="C307" s="37">
        <v>1804.3</v>
      </c>
      <c r="D307" s="37">
        <v>2015.28</v>
      </c>
      <c r="E307" s="37">
        <v>2085.5100000000002</v>
      </c>
      <c r="F307" s="37">
        <v>1990.18</v>
      </c>
      <c r="G307" s="37">
        <v>1814.48</v>
      </c>
      <c r="H307" s="37">
        <v>1734.32</v>
      </c>
      <c r="I307" s="37">
        <v>1512.47</v>
      </c>
      <c r="J307" s="37">
        <v>1519.76</v>
      </c>
      <c r="K307" s="37">
        <v>1839.58</v>
      </c>
      <c r="L307" s="37">
        <v>2054.14</v>
      </c>
      <c r="M307" s="37">
        <v>2054.14</v>
      </c>
      <c r="N307" s="37">
        <v>2071.3200000000002</v>
      </c>
      <c r="O307" s="37">
        <v>2130.6857117141917</v>
      </c>
      <c r="P307" s="37">
        <v>2278.0907405875296</v>
      </c>
      <c r="Q307" s="37">
        <v>2386.7168337196144</v>
      </c>
      <c r="R307" s="37">
        <v>2369.1031980000002</v>
      </c>
      <c r="S307" s="124">
        <v>2426.5899809999996</v>
      </c>
    </row>
    <row r="308" spans="2:19" outlineLevel="1">
      <c r="B308" s="6">
        <v>2002</v>
      </c>
      <c r="C308" s="37">
        <v>3392.39</v>
      </c>
      <c r="D308" s="37">
        <v>3251.67</v>
      </c>
      <c r="E308" s="37">
        <v>3274.46</v>
      </c>
      <c r="F308" s="37">
        <v>3283.35</v>
      </c>
      <c r="G308" s="37">
        <v>3302.18</v>
      </c>
      <c r="H308" s="37">
        <v>3317.59</v>
      </c>
      <c r="I308" s="37">
        <v>3317.59</v>
      </c>
      <c r="J308" s="37">
        <v>3300.47</v>
      </c>
      <c r="K308" s="37">
        <v>3280.78</v>
      </c>
      <c r="L308" s="37">
        <v>4354.3900000000003</v>
      </c>
      <c r="M308" s="37">
        <v>4354.3900000000003</v>
      </c>
      <c r="N308" s="37">
        <v>4353.2700000000004</v>
      </c>
      <c r="O308" s="37">
        <v>4354.6114651483858</v>
      </c>
      <c r="P308" s="37">
        <v>4434.2392281183102</v>
      </c>
      <c r="Q308" s="37">
        <v>4351.2636502783625</v>
      </c>
      <c r="R308" s="37">
        <v>4344.1203219999998</v>
      </c>
      <c r="S308" s="124">
        <v>4340.69571</v>
      </c>
    </row>
    <row r="309" spans="2:19" outlineLevel="1">
      <c r="B309" s="6">
        <v>2001</v>
      </c>
      <c r="C309" s="37">
        <v>5050.13</v>
      </c>
      <c r="D309" s="37">
        <v>5068.46</v>
      </c>
      <c r="E309" s="37">
        <v>5047.1899999999996</v>
      </c>
      <c r="F309" s="37">
        <v>5002.09</v>
      </c>
      <c r="G309" s="37">
        <v>4260.03</v>
      </c>
      <c r="H309" s="37">
        <v>4132.38</v>
      </c>
      <c r="I309" s="37">
        <v>4248.1099999999997</v>
      </c>
      <c r="J309" s="37">
        <v>4139.1899999999996</v>
      </c>
      <c r="K309" s="37">
        <v>4219.18</v>
      </c>
      <c r="L309" s="37">
        <v>5643.73</v>
      </c>
      <c r="M309" s="37">
        <v>5643.73</v>
      </c>
      <c r="N309" s="37">
        <v>5555.07</v>
      </c>
      <c r="O309" s="37">
        <v>5672.8050833031484</v>
      </c>
      <c r="P309" s="37">
        <v>5518.987868876623</v>
      </c>
      <c r="Q309" s="37">
        <v>5316.0811981106399</v>
      </c>
      <c r="R309" s="37">
        <v>5405.4535439999991</v>
      </c>
      <c r="S309" s="124">
        <v>5356.0964429999995</v>
      </c>
    </row>
    <row r="310" spans="2:19" outlineLevel="1">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124">
        <v>0</v>
      </c>
    </row>
    <row r="311" spans="2:19" outlineLevel="1">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124">
        <v>0</v>
      </c>
    </row>
    <row r="312" spans="2:19" outlineLevel="1">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124">
        <v>0</v>
      </c>
    </row>
    <row r="313" spans="2:19" outlineLevel="1">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124">
        <v>0</v>
      </c>
    </row>
    <row r="314" spans="2:19" outlineLevel="1">
      <c r="B314" s="6">
        <v>1996</v>
      </c>
      <c r="C314" s="37">
        <v>1022952.9</v>
      </c>
      <c r="D314" s="37">
        <v>1022507.23</v>
      </c>
      <c r="E314" s="37">
        <v>1089113.7</v>
      </c>
      <c r="F314" s="37">
        <v>1096542.3500000001</v>
      </c>
      <c r="G314" s="37">
        <v>1039370.79</v>
      </c>
      <c r="H314" s="37">
        <v>1005053.83</v>
      </c>
      <c r="I314" s="37">
        <v>1024817.28</v>
      </c>
      <c r="J314" s="37">
        <v>1000112.97</v>
      </c>
      <c r="K314" s="37">
        <v>1231510.04</v>
      </c>
      <c r="L314" s="37">
        <v>1360384.21</v>
      </c>
      <c r="M314" s="37">
        <v>1360384.21</v>
      </c>
      <c r="N314" s="37">
        <v>1372784.4</v>
      </c>
      <c r="O314" s="37">
        <v>1382243.3470764479</v>
      </c>
      <c r="P314" s="37">
        <v>1381905.3576515291</v>
      </c>
      <c r="Q314" s="37">
        <v>1323749.2669502127</v>
      </c>
      <c r="R314" s="37">
        <v>1307681.6760879997</v>
      </c>
      <c r="S314" s="124">
        <v>1346385.1010099996</v>
      </c>
    </row>
    <row r="315" spans="2:19" outlineLevel="1">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124">
        <v>0</v>
      </c>
    </row>
    <row r="316" spans="2:19" outlineLevel="1">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124">
        <v>0</v>
      </c>
    </row>
    <row r="317" spans="2:19" outlineLevel="1">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124">
        <v>0</v>
      </c>
    </row>
    <row r="318" spans="2:19" outlineLevel="1">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124">
        <v>0</v>
      </c>
    </row>
    <row r="319" spans="2:19" outlineLevel="1">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124">
        <v>0</v>
      </c>
    </row>
    <row r="320" spans="2:19" outlineLevel="1">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124">
        <v>0</v>
      </c>
    </row>
    <row r="321" spans="2:19" outlineLevel="1">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124">
        <v>0</v>
      </c>
    </row>
    <row r="322" spans="2:19" outlineLevel="1">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124">
        <v>0</v>
      </c>
    </row>
    <row r="323" spans="2:19" outlineLevel="1">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124">
        <v>0</v>
      </c>
    </row>
    <row r="324" spans="2:19" outlineLevel="1">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124">
        <v>0</v>
      </c>
    </row>
    <row r="325" spans="2:19" outlineLevel="1">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124">
        <v>0</v>
      </c>
    </row>
    <row r="326" spans="2:19" outlineLevel="1">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124">
        <v>0</v>
      </c>
    </row>
    <row r="327" spans="2:19" outlineLevel="1">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124">
        <v>0</v>
      </c>
    </row>
    <row r="328" spans="2:19" outlineLevel="1">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124">
        <v>0</v>
      </c>
    </row>
    <row r="329" spans="2:19" outlineLevel="1">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124">
        <v>0</v>
      </c>
    </row>
    <row r="330" spans="2:19" outlineLevel="1">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124">
        <v>0</v>
      </c>
    </row>
    <row r="331" spans="2:19" outlineLevel="1">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124">
        <v>0</v>
      </c>
    </row>
    <row r="332" spans="2:19" outlineLevel="1">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124">
        <v>0</v>
      </c>
    </row>
    <row r="333" spans="2:19" outlineLevel="1">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124">
        <v>0</v>
      </c>
    </row>
    <row r="334" spans="2:19" outlineLevel="1">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124">
        <v>0</v>
      </c>
    </row>
    <row r="335" spans="2:19" outlineLevel="1">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124">
        <v>0</v>
      </c>
    </row>
    <row r="336" spans="2:19" outlineLevel="1">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124">
        <v>0</v>
      </c>
    </row>
    <row r="337" spans="2:19" outlineLevel="1">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124">
        <v>0</v>
      </c>
    </row>
    <row r="338" spans="2:19" outlineLevel="1">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124">
        <v>0</v>
      </c>
    </row>
    <row r="339" spans="2:19" outlineLevel="1">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124">
        <v>0</v>
      </c>
    </row>
    <row r="340" spans="2:19" outlineLevel="1">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124">
        <v>0</v>
      </c>
    </row>
    <row r="341" spans="2:19" outlineLevel="1">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124">
        <v>0</v>
      </c>
    </row>
    <row r="342" spans="2:19" outlineLevel="1">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124">
        <v>0</v>
      </c>
    </row>
    <row r="343" spans="2:19" outlineLevel="1">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124">
        <v>0</v>
      </c>
    </row>
    <row r="344" spans="2:19" outlineLevel="1">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124">
        <v>0</v>
      </c>
    </row>
    <row r="345" spans="2:19" outlineLevel="1">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124">
        <v>0</v>
      </c>
    </row>
    <row r="346" spans="2:19" outlineLevel="1">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124">
        <v>0</v>
      </c>
    </row>
    <row r="347" spans="2:19" outlineLevel="1">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124">
        <v>0</v>
      </c>
    </row>
    <row r="348" spans="2:19" outlineLevel="1">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124">
        <v>0</v>
      </c>
    </row>
    <row r="349" spans="2:19" outlineLevel="1">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124">
        <v>0</v>
      </c>
    </row>
    <row r="350" spans="2:19" outlineLevel="1">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124">
        <v>0</v>
      </c>
    </row>
    <row r="351" spans="2:19" outlineLevel="1">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124">
        <v>0</v>
      </c>
    </row>
    <row r="352" spans="2:19" outlineLevel="1">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124">
        <v>0</v>
      </c>
    </row>
    <row r="353" spans="2:19" outlineLevel="1">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124">
        <v>0</v>
      </c>
    </row>
    <row r="354" spans="2:19" outlineLevel="1">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124">
        <v>0</v>
      </c>
    </row>
    <row r="355" spans="2:19" outlineLevel="1">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124">
        <v>0</v>
      </c>
    </row>
    <row r="356" spans="2:19" outlineLevel="1">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124">
        <v>0</v>
      </c>
    </row>
    <row r="357" spans="2:19" outlineLevel="1">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124">
        <v>0</v>
      </c>
    </row>
    <row r="358" spans="2:19" outlineLevel="1">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124">
        <v>0</v>
      </c>
    </row>
    <row r="359" spans="2:19" outlineLevel="1">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124">
        <v>0</v>
      </c>
    </row>
    <row r="360" spans="2:19" outlineLevel="1">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124">
        <v>0</v>
      </c>
    </row>
    <row r="361" spans="2:19" outlineLevel="1">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124">
        <v>0</v>
      </c>
    </row>
    <row r="362" spans="2:19" outlineLevel="1">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124">
        <v>0</v>
      </c>
    </row>
    <row r="363" spans="2:19" outlineLevel="1">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124">
        <v>0</v>
      </c>
    </row>
    <row r="364" spans="2:19" outlineLevel="1">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124">
        <v>0</v>
      </c>
    </row>
    <row r="365" spans="2:19" outlineLevel="1">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124">
        <v>0</v>
      </c>
    </row>
    <row r="366" spans="2:19" outlineLevel="1">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124">
        <v>0</v>
      </c>
    </row>
    <row r="367" spans="2:19" outlineLevel="1">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124">
        <v>0</v>
      </c>
    </row>
    <row r="368" spans="2:19" outlineLevel="1">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124">
        <v>0</v>
      </c>
    </row>
    <row r="369" spans="1:19" outlineLevel="1">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124">
        <v>0</v>
      </c>
    </row>
    <row r="370" spans="1:19" outlineLevel="1">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124">
        <v>0</v>
      </c>
    </row>
    <row r="371" spans="1:19" outlineLevel="1">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124">
        <v>0</v>
      </c>
    </row>
    <row r="372" spans="1:19" outlineLevel="1">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124">
        <v>0</v>
      </c>
    </row>
    <row r="373" spans="1:19" outlineLevel="1">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124">
        <v>0</v>
      </c>
    </row>
    <row r="374" spans="1:19" outlineLevel="1">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124">
        <v>0</v>
      </c>
    </row>
    <row r="375" spans="1:19" outlineLevel="1">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124">
        <v>0</v>
      </c>
    </row>
    <row r="376" spans="1:19" outlineLevel="1">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124">
        <v>0</v>
      </c>
    </row>
    <row r="377" spans="1:19" outlineLevel="1">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124">
        <v>0</v>
      </c>
    </row>
    <row r="378" spans="1:19" outlineLevel="1">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124">
        <v>0</v>
      </c>
    </row>
    <row r="379" spans="1:19" outlineLevel="1">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124">
        <v>0</v>
      </c>
    </row>
    <row r="380" spans="1:19" outlineLevel="1">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124">
        <v>0</v>
      </c>
    </row>
    <row r="381" spans="1:19">
      <c r="A381" s="75" t="s">
        <v>12</v>
      </c>
      <c r="B381" s="7" t="s">
        <v>10</v>
      </c>
      <c r="C381" s="8">
        <f>SUM(C288:C380)</f>
        <v>1033199.72</v>
      </c>
      <c r="D381" s="8">
        <f t="shared" ref="D381" si="31">SUM(D288:D380)</f>
        <v>1032842.64</v>
      </c>
      <c r="E381" s="8">
        <f t="shared" ref="E381" si="32">SUM(E288:E380)</f>
        <v>1099520.8599999999</v>
      </c>
      <c r="F381" s="8">
        <f t="shared" ref="F381" si="33">SUM(F288:F380)</f>
        <v>1106817.9700000002</v>
      </c>
      <c r="G381" s="8">
        <f t="shared" ref="G381" si="34">SUM(G288:G380)</f>
        <v>1048747.48</v>
      </c>
      <c r="H381" s="8">
        <f t="shared" ref="H381" si="35">SUM(H288:H380)</f>
        <v>1014238.12</v>
      </c>
      <c r="I381" s="8">
        <f t="shared" ref="I381" si="36">SUM(I288:I380)</f>
        <v>1033895.4500000001</v>
      </c>
      <c r="J381" s="8">
        <f t="shared" ref="J381" si="37">SUM(J288:J380)</f>
        <v>1009072.39</v>
      </c>
      <c r="K381" s="8">
        <f t="shared" ref="K381" si="38">SUM(K288:K380)</f>
        <v>1240849.58</v>
      </c>
      <c r="L381" s="8">
        <f t="shared" ref="L381" si="39">SUM(L288:L380)</f>
        <v>1372436.47</v>
      </c>
      <c r="M381" s="8">
        <f t="shared" ref="M381" si="40">SUM(M288:M380)</f>
        <v>1856897.06</v>
      </c>
      <c r="N381" s="8">
        <f t="shared" ref="N381" si="41">SUM(N288:N380)</f>
        <v>1910289.1799999997</v>
      </c>
      <c r="O381" s="8">
        <f t="shared" ref="O381" si="42">SUM(O288:O380)</f>
        <v>1927737.267052683</v>
      </c>
      <c r="P381" s="8">
        <f t="shared" ref="P381" si="43">SUM(P288:P380)</f>
        <v>1927334.0387984116</v>
      </c>
      <c r="Q381" s="8">
        <f t="shared" ref="Q381" si="44">SUM(Q288:Q380)</f>
        <v>1886713.3706458001</v>
      </c>
      <c r="R381" s="8">
        <f t="shared" ref="R381:S381" si="45">SUM(R288:R380)</f>
        <v>1865782.6101839999</v>
      </c>
      <c r="S381" s="125">
        <f t="shared" si="45"/>
        <v>1921010.0985219995</v>
      </c>
    </row>
    <row r="382" spans="1:19">
      <c r="A382" s="76"/>
      <c r="B382" s="7"/>
      <c r="C382" s="8"/>
      <c r="D382" s="8"/>
      <c r="E382" s="8"/>
      <c r="F382" s="8"/>
      <c r="G382" s="8"/>
      <c r="H382" s="8"/>
      <c r="I382" s="8"/>
      <c r="J382" s="8"/>
      <c r="K382" s="8"/>
      <c r="L382" s="8"/>
      <c r="M382" s="10"/>
      <c r="N382" s="10"/>
      <c r="O382" s="10"/>
      <c r="P382" s="10"/>
      <c r="Q382" s="10"/>
      <c r="R382" s="10"/>
      <c r="S382" s="126"/>
    </row>
    <row r="383" spans="1:19" outlineLevel="1">
      <c r="A383" s="77" t="s">
        <v>114</v>
      </c>
      <c r="B383" s="6">
        <v>2022</v>
      </c>
      <c r="C383" s="36"/>
      <c r="D383" s="36"/>
      <c r="E383" s="36"/>
      <c r="F383" s="36"/>
      <c r="G383" s="36"/>
      <c r="H383" s="36"/>
      <c r="I383" s="36"/>
      <c r="J383" s="36"/>
      <c r="K383" s="36"/>
      <c r="L383" s="36"/>
      <c r="M383" s="36"/>
      <c r="N383" s="36"/>
      <c r="O383" s="36"/>
      <c r="P383" s="36"/>
      <c r="Q383" s="36"/>
      <c r="R383" s="74"/>
      <c r="S383" s="124"/>
    </row>
    <row r="384" spans="1:19" outlineLevel="1">
      <c r="A384" s="38"/>
      <c r="B384" s="6">
        <v>2021</v>
      </c>
      <c r="C384" s="36"/>
      <c r="D384" s="36"/>
      <c r="E384" s="36"/>
      <c r="F384" s="36"/>
      <c r="G384" s="36"/>
      <c r="H384" s="36"/>
      <c r="I384" s="36"/>
      <c r="J384" s="36"/>
      <c r="K384" s="36"/>
      <c r="L384" s="36"/>
      <c r="M384" s="36"/>
      <c r="N384" s="36"/>
      <c r="O384" s="36"/>
      <c r="P384" s="36"/>
      <c r="Q384" s="36"/>
      <c r="R384" s="37"/>
      <c r="S384" s="124"/>
    </row>
    <row r="385" spans="1:19" outlineLevel="1">
      <c r="B385" s="6">
        <v>2020</v>
      </c>
      <c r="C385" s="36"/>
      <c r="D385" s="36"/>
      <c r="E385" s="36"/>
      <c r="F385" s="36"/>
      <c r="G385" s="36"/>
      <c r="H385" s="36"/>
      <c r="I385" s="36"/>
      <c r="J385" s="36"/>
      <c r="K385" s="36"/>
      <c r="L385" s="36"/>
      <c r="M385" s="36"/>
      <c r="N385" s="36"/>
      <c r="O385" s="36"/>
      <c r="P385" s="36"/>
      <c r="Q385" s="37"/>
      <c r="R385" s="37"/>
      <c r="S385" s="124"/>
    </row>
    <row r="386" spans="1:19" outlineLevel="1">
      <c r="A386" s="40"/>
      <c r="B386" s="6">
        <v>2019</v>
      </c>
      <c r="C386" s="36"/>
      <c r="D386" s="36"/>
      <c r="E386" s="36"/>
      <c r="F386" s="36"/>
      <c r="G386" s="36"/>
      <c r="H386" s="36"/>
      <c r="I386" s="36"/>
      <c r="J386" s="36"/>
      <c r="K386" s="36"/>
      <c r="L386" s="36"/>
      <c r="M386" s="36"/>
      <c r="N386" s="36"/>
      <c r="O386" s="36"/>
      <c r="P386" s="37"/>
      <c r="Q386" s="37"/>
      <c r="R386" s="37"/>
      <c r="S386" s="124"/>
    </row>
    <row r="387" spans="1:19" outlineLevel="1">
      <c r="A387" s="40"/>
      <c r="B387" s="6">
        <v>2018</v>
      </c>
      <c r="C387" s="36"/>
      <c r="D387" s="36"/>
      <c r="E387" s="36"/>
      <c r="F387" s="36"/>
      <c r="G387" s="36"/>
      <c r="H387" s="36"/>
      <c r="I387" s="36"/>
      <c r="J387" s="36"/>
      <c r="K387" s="36"/>
      <c r="L387" s="36"/>
      <c r="M387" s="36"/>
      <c r="N387" s="36"/>
      <c r="O387" s="37"/>
      <c r="P387" s="37"/>
      <c r="Q387" s="37"/>
      <c r="R387" s="37"/>
      <c r="S387" s="124"/>
    </row>
    <row r="388" spans="1:19" outlineLevel="1">
      <c r="A388" s="40"/>
      <c r="B388" s="6">
        <v>2017</v>
      </c>
      <c r="C388" s="36"/>
      <c r="D388" s="36"/>
      <c r="E388" s="36"/>
      <c r="F388" s="36"/>
      <c r="G388" s="36"/>
      <c r="H388" s="36"/>
      <c r="I388" s="36"/>
      <c r="J388" s="36"/>
      <c r="K388" s="36"/>
      <c r="L388" s="36"/>
      <c r="M388" s="36"/>
      <c r="N388" s="37"/>
      <c r="O388" s="37"/>
      <c r="P388" s="37"/>
      <c r="Q388" s="37"/>
      <c r="R388" s="37"/>
      <c r="S388" s="124"/>
    </row>
    <row r="389" spans="1:19" outlineLevel="1">
      <c r="B389" s="6">
        <v>2016</v>
      </c>
      <c r="C389" s="36"/>
      <c r="D389" s="36"/>
      <c r="E389" s="36"/>
      <c r="F389" s="36"/>
      <c r="G389" s="36"/>
      <c r="H389" s="36"/>
      <c r="I389" s="36"/>
      <c r="J389" s="36"/>
      <c r="K389" s="36"/>
      <c r="L389" s="36"/>
      <c r="M389" s="37"/>
      <c r="N389" s="37"/>
      <c r="O389" s="37"/>
      <c r="P389" s="37"/>
      <c r="Q389" s="37"/>
      <c r="R389" s="37"/>
      <c r="S389" s="124"/>
    </row>
    <row r="390" spans="1:19" outlineLevel="1">
      <c r="B390" s="6">
        <v>2015</v>
      </c>
      <c r="C390" s="36"/>
      <c r="D390" s="36"/>
      <c r="E390" s="36"/>
      <c r="F390" s="36"/>
      <c r="G390" s="36"/>
      <c r="H390" s="36"/>
      <c r="I390" s="36"/>
      <c r="J390" s="36"/>
      <c r="K390" s="36"/>
      <c r="L390" s="37"/>
      <c r="M390" s="37"/>
      <c r="N390" s="37"/>
      <c r="O390" s="37"/>
      <c r="P390" s="37"/>
      <c r="Q390" s="37"/>
      <c r="R390" s="37"/>
      <c r="S390" s="124"/>
    </row>
    <row r="391" spans="1:19" outlineLevel="1">
      <c r="B391" s="6">
        <v>2014</v>
      </c>
      <c r="C391" s="36"/>
      <c r="D391" s="36"/>
      <c r="E391" s="36"/>
      <c r="F391" s="36"/>
      <c r="G391" s="36"/>
      <c r="H391" s="36"/>
      <c r="I391" s="36"/>
      <c r="J391" s="36"/>
      <c r="K391" s="37"/>
      <c r="L391" s="37"/>
      <c r="M391" s="37"/>
      <c r="N391" s="37"/>
      <c r="O391" s="37"/>
      <c r="P391" s="37"/>
      <c r="Q391" s="37"/>
      <c r="R391" s="37"/>
      <c r="S391" s="124"/>
    </row>
    <row r="392" spans="1:19" outlineLevel="1">
      <c r="B392" s="6">
        <v>2013</v>
      </c>
      <c r="C392" s="36"/>
      <c r="D392" s="36"/>
      <c r="E392" s="36"/>
      <c r="F392" s="36"/>
      <c r="G392" s="36"/>
      <c r="H392" s="36"/>
      <c r="I392" s="36"/>
      <c r="J392" s="37"/>
      <c r="K392" s="37"/>
      <c r="L392" s="37"/>
      <c r="M392" s="37"/>
      <c r="N392" s="37"/>
      <c r="O392" s="37"/>
      <c r="P392" s="37"/>
      <c r="Q392" s="37"/>
      <c r="R392" s="37"/>
      <c r="S392" s="124"/>
    </row>
    <row r="393" spans="1:19" outlineLevel="1">
      <c r="B393" s="6">
        <v>2012</v>
      </c>
      <c r="C393" s="36"/>
      <c r="D393" s="36"/>
      <c r="E393" s="36"/>
      <c r="F393" s="36"/>
      <c r="G393" s="36"/>
      <c r="H393" s="36"/>
      <c r="I393" s="37"/>
      <c r="J393" s="37"/>
      <c r="K393" s="37"/>
      <c r="L393" s="37"/>
      <c r="M393" s="37"/>
      <c r="N393" s="37"/>
      <c r="O393" s="37"/>
      <c r="P393" s="37"/>
      <c r="Q393" s="37"/>
      <c r="R393" s="37"/>
      <c r="S393" s="124"/>
    </row>
    <row r="394" spans="1:19" outlineLevel="1">
      <c r="B394" s="6">
        <v>2011</v>
      </c>
      <c r="C394" s="36"/>
      <c r="D394" s="36"/>
      <c r="E394" s="36"/>
      <c r="F394" s="36"/>
      <c r="G394" s="36"/>
      <c r="H394" s="37"/>
      <c r="I394" s="37"/>
      <c r="J394" s="37"/>
      <c r="K394" s="37"/>
      <c r="L394" s="37"/>
      <c r="M394" s="37"/>
      <c r="N394" s="37"/>
      <c r="O394" s="37"/>
      <c r="P394" s="37"/>
      <c r="Q394" s="37"/>
      <c r="R394" s="37"/>
      <c r="S394" s="124"/>
    </row>
    <row r="395" spans="1:19" outlineLevel="1">
      <c r="B395" s="6">
        <v>2010</v>
      </c>
      <c r="C395" s="36"/>
      <c r="D395" s="36"/>
      <c r="E395" s="36"/>
      <c r="F395" s="36"/>
      <c r="G395" s="37"/>
      <c r="H395" s="37"/>
      <c r="I395" s="37"/>
      <c r="J395" s="37"/>
      <c r="K395" s="37"/>
      <c r="L395" s="37"/>
      <c r="M395" s="37"/>
      <c r="N395" s="37"/>
      <c r="O395" s="37"/>
      <c r="P395" s="37"/>
      <c r="Q395" s="37"/>
      <c r="R395" s="37"/>
      <c r="S395" s="124"/>
    </row>
    <row r="396" spans="1:19" outlineLevel="1">
      <c r="B396" s="6">
        <v>2009</v>
      </c>
      <c r="C396" s="36"/>
      <c r="D396" s="36"/>
      <c r="E396" s="36"/>
      <c r="F396" s="37"/>
      <c r="G396" s="37"/>
      <c r="H396" s="37"/>
      <c r="I396" s="37"/>
      <c r="J396" s="37"/>
      <c r="K396" s="37"/>
      <c r="L396" s="37"/>
      <c r="M396" s="37"/>
      <c r="N396" s="37"/>
      <c r="O396" s="37"/>
      <c r="P396" s="37"/>
      <c r="Q396" s="37"/>
      <c r="R396" s="37"/>
      <c r="S396" s="124"/>
    </row>
    <row r="397" spans="1:19" outlineLevel="1">
      <c r="B397" s="6">
        <v>2008</v>
      </c>
      <c r="C397" s="36"/>
      <c r="D397" s="36"/>
      <c r="E397" s="37"/>
      <c r="F397" s="37"/>
      <c r="G397" s="37"/>
      <c r="H397" s="37"/>
      <c r="I397" s="37"/>
      <c r="J397" s="37"/>
      <c r="K397" s="37"/>
      <c r="L397" s="37"/>
      <c r="M397" s="37"/>
      <c r="N397" s="37"/>
      <c r="O397" s="37"/>
      <c r="P397" s="37"/>
      <c r="Q397" s="37"/>
      <c r="R397" s="37"/>
      <c r="S397" s="124"/>
    </row>
    <row r="398" spans="1:19" outlineLevel="1">
      <c r="B398" s="6">
        <v>2007</v>
      </c>
      <c r="C398" s="36"/>
      <c r="D398" s="37"/>
      <c r="E398" s="37"/>
      <c r="F398" s="37"/>
      <c r="G398" s="37"/>
      <c r="H398" s="37"/>
      <c r="I398" s="37"/>
      <c r="J398" s="37"/>
      <c r="K398" s="37"/>
      <c r="L398" s="37"/>
      <c r="M398" s="37"/>
      <c r="N398" s="37"/>
      <c r="O398" s="37"/>
      <c r="P398" s="37"/>
      <c r="Q398" s="37"/>
      <c r="R398" s="37"/>
      <c r="S398" s="124"/>
    </row>
    <row r="399" spans="1:19" outlineLevel="1">
      <c r="B399" s="6">
        <v>2006</v>
      </c>
      <c r="C399" s="37"/>
      <c r="D399" s="37"/>
      <c r="E399" s="37"/>
      <c r="F399" s="37"/>
      <c r="G399" s="37"/>
      <c r="H399" s="37"/>
      <c r="I399" s="37"/>
      <c r="J399" s="37"/>
      <c r="K399" s="37"/>
      <c r="L399" s="37"/>
      <c r="M399" s="37"/>
      <c r="N399" s="37"/>
      <c r="O399" s="37"/>
      <c r="P399" s="37"/>
      <c r="Q399" s="37"/>
      <c r="R399" s="37"/>
      <c r="S399" s="124"/>
    </row>
    <row r="400" spans="1:19" outlineLevel="1">
      <c r="B400" s="6">
        <v>2005</v>
      </c>
      <c r="C400" s="37"/>
      <c r="D400" s="37"/>
      <c r="E400" s="37"/>
      <c r="F400" s="37"/>
      <c r="G400" s="37"/>
      <c r="H400" s="37"/>
      <c r="I400" s="37"/>
      <c r="J400" s="37"/>
      <c r="K400" s="37"/>
      <c r="L400" s="37"/>
      <c r="M400" s="37"/>
      <c r="N400" s="37"/>
      <c r="O400" s="37"/>
      <c r="P400" s="37"/>
      <c r="Q400" s="37"/>
      <c r="R400" s="37"/>
      <c r="S400" s="124"/>
    </row>
    <row r="401" spans="2:19" outlineLevel="1">
      <c r="B401" s="6">
        <v>2004</v>
      </c>
      <c r="C401" s="37"/>
      <c r="D401" s="37"/>
      <c r="E401" s="37"/>
      <c r="F401" s="37"/>
      <c r="G401" s="37"/>
      <c r="H401" s="37"/>
      <c r="I401" s="37"/>
      <c r="J401" s="37"/>
      <c r="K401" s="37"/>
      <c r="L401" s="37"/>
      <c r="M401" s="37"/>
      <c r="N401" s="37"/>
      <c r="O401" s="37"/>
      <c r="P401" s="37"/>
      <c r="Q401" s="37"/>
      <c r="R401" s="37"/>
      <c r="S401" s="124"/>
    </row>
    <row r="402" spans="2:19" outlineLevel="1">
      <c r="B402" s="6">
        <v>2003</v>
      </c>
      <c r="C402" s="37"/>
      <c r="D402" s="37"/>
      <c r="E402" s="37"/>
      <c r="F402" s="37"/>
      <c r="G402" s="37"/>
      <c r="H402" s="37"/>
      <c r="I402" s="37"/>
      <c r="J402" s="37"/>
      <c r="K402" s="37"/>
      <c r="L402" s="37"/>
      <c r="M402" s="37"/>
      <c r="N402" s="37"/>
      <c r="O402" s="37"/>
      <c r="P402" s="37"/>
      <c r="Q402" s="37"/>
      <c r="R402" s="37"/>
      <c r="S402" s="124"/>
    </row>
    <row r="403" spans="2:19" outlineLevel="1">
      <c r="B403" s="6">
        <v>2002</v>
      </c>
      <c r="C403" s="37"/>
      <c r="D403" s="37"/>
      <c r="E403" s="37"/>
      <c r="F403" s="37"/>
      <c r="G403" s="37"/>
      <c r="H403" s="37"/>
      <c r="I403" s="37"/>
      <c r="J403" s="37"/>
      <c r="K403" s="37"/>
      <c r="L403" s="37"/>
      <c r="M403" s="37"/>
      <c r="N403" s="37"/>
      <c r="O403" s="37"/>
      <c r="P403" s="37"/>
      <c r="Q403" s="37"/>
      <c r="R403" s="37"/>
      <c r="S403" s="124"/>
    </row>
    <row r="404" spans="2:19" outlineLevel="1">
      <c r="B404" s="6">
        <v>2001</v>
      </c>
      <c r="C404" s="37"/>
      <c r="D404" s="37"/>
      <c r="E404" s="37"/>
      <c r="F404" s="37"/>
      <c r="G404" s="37"/>
      <c r="H404" s="37"/>
      <c r="I404" s="37"/>
      <c r="J404" s="37"/>
      <c r="K404" s="37"/>
      <c r="L404" s="37"/>
      <c r="M404" s="37"/>
      <c r="N404" s="37"/>
      <c r="O404" s="37"/>
      <c r="P404" s="37"/>
      <c r="Q404" s="37"/>
      <c r="R404" s="37"/>
      <c r="S404" s="124"/>
    </row>
    <row r="405" spans="2:19" outlineLevel="1">
      <c r="B405" s="6">
        <v>2000</v>
      </c>
      <c r="C405" s="37"/>
      <c r="D405" s="37"/>
      <c r="E405" s="37"/>
      <c r="F405" s="37"/>
      <c r="G405" s="37"/>
      <c r="H405" s="37"/>
      <c r="I405" s="37"/>
      <c r="J405" s="37"/>
      <c r="K405" s="37"/>
      <c r="L405" s="37"/>
      <c r="M405" s="37"/>
      <c r="N405" s="37"/>
      <c r="O405" s="37"/>
      <c r="P405" s="37"/>
      <c r="Q405" s="37"/>
      <c r="R405" s="37"/>
      <c r="S405" s="124"/>
    </row>
    <row r="406" spans="2:19" outlineLevel="1">
      <c r="B406" s="6">
        <v>1999</v>
      </c>
      <c r="C406" s="37"/>
      <c r="D406" s="37"/>
      <c r="E406" s="37"/>
      <c r="F406" s="37"/>
      <c r="G406" s="37"/>
      <c r="H406" s="37"/>
      <c r="I406" s="37"/>
      <c r="J406" s="37"/>
      <c r="K406" s="37"/>
      <c r="L406" s="37"/>
      <c r="M406" s="37"/>
      <c r="N406" s="37"/>
      <c r="O406" s="37"/>
      <c r="P406" s="37"/>
      <c r="Q406" s="37"/>
      <c r="R406" s="37"/>
      <c r="S406" s="124"/>
    </row>
    <row r="407" spans="2:19" outlineLevel="1">
      <c r="B407" s="6">
        <v>1998</v>
      </c>
      <c r="C407" s="37"/>
      <c r="D407" s="37"/>
      <c r="E407" s="37"/>
      <c r="F407" s="37"/>
      <c r="G407" s="37"/>
      <c r="H407" s="37"/>
      <c r="I407" s="37"/>
      <c r="J407" s="37"/>
      <c r="K407" s="37"/>
      <c r="L407" s="37"/>
      <c r="M407" s="37"/>
      <c r="N407" s="37"/>
      <c r="O407" s="37"/>
      <c r="P407" s="37"/>
      <c r="Q407" s="37"/>
      <c r="R407" s="37"/>
      <c r="S407" s="124"/>
    </row>
    <row r="408" spans="2:19" outlineLevel="1">
      <c r="B408" s="6">
        <v>1997</v>
      </c>
      <c r="C408" s="37"/>
      <c r="D408" s="37"/>
      <c r="E408" s="37"/>
      <c r="F408" s="37"/>
      <c r="G408" s="37"/>
      <c r="H408" s="37"/>
      <c r="I408" s="37"/>
      <c r="J408" s="37"/>
      <c r="K408" s="37"/>
      <c r="L408" s="37"/>
      <c r="M408" s="37"/>
      <c r="N408" s="37"/>
      <c r="O408" s="37"/>
      <c r="P408" s="37"/>
      <c r="Q408" s="37"/>
      <c r="R408" s="37"/>
      <c r="S408" s="124"/>
    </row>
    <row r="409" spans="2:19" outlineLevel="1">
      <c r="B409" s="6">
        <v>1996</v>
      </c>
      <c r="C409" s="37"/>
      <c r="D409" s="37"/>
      <c r="E409" s="37"/>
      <c r="F409" s="37"/>
      <c r="G409" s="37"/>
      <c r="H409" s="37"/>
      <c r="I409" s="37"/>
      <c r="J409" s="37"/>
      <c r="K409" s="37"/>
      <c r="L409" s="37"/>
      <c r="M409" s="37"/>
      <c r="N409" s="37"/>
      <c r="O409" s="37"/>
      <c r="P409" s="37"/>
      <c r="Q409" s="37"/>
      <c r="R409" s="37"/>
      <c r="S409" s="124"/>
    </row>
    <row r="410" spans="2:19" outlineLevel="1">
      <c r="B410" s="6">
        <v>1995</v>
      </c>
      <c r="C410" s="37"/>
      <c r="D410" s="37"/>
      <c r="E410" s="37"/>
      <c r="F410" s="37"/>
      <c r="G410" s="37"/>
      <c r="H410" s="37"/>
      <c r="I410" s="37"/>
      <c r="J410" s="37"/>
      <c r="K410" s="37"/>
      <c r="L410" s="37"/>
      <c r="M410" s="37"/>
      <c r="N410" s="37"/>
      <c r="O410" s="37"/>
      <c r="P410" s="37"/>
      <c r="Q410" s="37"/>
      <c r="R410" s="37"/>
      <c r="S410" s="124"/>
    </row>
    <row r="411" spans="2:19" outlineLevel="1">
      <c r="B411" s="6">
        <v>1994</v>
      </c>
      <c r="C411" s="37"/>
      <c r="D411" s="37"/>
      <c r="E411" s="37"/>
      <c r="F411" s="37"/>
      <c r="G411" s="37"/>
      <c r="H411" s="37"/>
      <c r="I411" s="37"/>
      <c r="J411" s="37"/>
      <c r="K411" s="37"/>
      <c r="L411" s="37"/>
      <c r="M411" s="37"/>
      <c r="N411" s="37"/>
      <c r="O411" s="37"/>
      <c r="P411" s="37"/>
      <c r="Q411" s="37"/>
      <c r="R411" s="37"/>
      <c r="S411" s="124"/>
    </row>
    <row r="412" spans="2:19" outlineLevel="1">
      <c r="B412" s="6">
        <v>1993</v>
      </c>
      <c r="C412" s="37"/>
      <c r="D412" s="37"/>
      <c r="E412" s="37"/>
      <c r="F412" s="37"/>
      <c r="G412" s="37"/>
      <c r="H412" s="37"/>
      <c r="I412" s="37"/>
      <c r="J412" s="37"/>
      <c r="K412" s="37"/>
      <c r="L412" s="37"/>
      <c r="M412" s="37"/>
      <c r="N412" s="37"/>
      <c r="O412" s="37"/>
      <c r="P412" s="37"/>
      <c r="Q412" s="37"/>
      <c r="R412" s="37"/>
      <c r="S412" s="124"/>
    </row>
    <row r="413" spans="2:19" outlineLevel="1">
      <c r="B413" s="6">
        <v>1992</v>
      </c>
      <c r="C413" s="37"/>
      <c r="D413" s="37"/>
      <c r="E413" s="37"/>
      <c r="F413" s="37"/>
      <c r="G413" s="37"/>
      <c r="H413" s="37"/>
      <c r="I413" s="37"/>
      <c r="J413" s="37"/>
      <c r="K413" s="37"/>
      <c r="L413" s="37"/>
      <c r="M413" s="37"/>
      <c r="N413" s="37"/>
      <c r="O413" s="37"/>
      <c r="P413" s="37"/>
      <c r="Q413" s="37"/>
      <c r="R413" s="37"/>
      <c r="S413" s="124"/>
    </row>
    <row r="414" spans="2:19" outlineLevel="1">
      <c r="B414" s="6">
        <v>1991</v>
      </c>
      <c r="C414" s="37"/>
      <c r="D414" s="37"/>
      <c r="E414" s="37"/>
      <c r="F414" s="37"/>
      <c r="G414" s="37"/>
      <c r="H414" s="37"/>
      <c r="I414" s="37"/>
      <c r="J414" s="37"/>
      <c r="K414" s="37"/>
      <c r="L414" s="37"/>
      <c r="M414" s="37"/>
      <c r="N414" s="37"/>
      <c r="O414" s="37"/>
      <c r="P414" s="37"/>
      <c r="Q414" s="37"/>
      <c r="R414" s="37"/>
      <c r="S414" s="124"/>
    </row>
    <row r="415" spans="2:19" outlineLevel="1">
      <c r="B415" s="6">
        <v>1990</v>
      </c>
      <c r="C415" s="37"/>
      <c r="D415" s="37"/>
      <c r="E415" s="37"/>
      <c r="F415" s="37"/>
      <c r="G415" s="37"/>
      <c r="H415" s="37"/>
      <c r="I415" s="37"/>
      <c r="J415" s="37"/>
      <c r="K415" s="37"/>
      <c r="L415" s="37"/>
      <c r="M415" s="37"/>
      <c r="N415" s="37"/>
      <c r="O415" s="37"/>
      <c r="P415" s="37"/>
      <c r="Q415" s="37"/>
      <c r="R415" s="37"/>
      <c r="S415" s="124"/>
    </row>
    <row r="416" spans="2:19" outlineLevel="1">
      <c r="B416" s="6">
        <v>1989</v>
      </c>
      <c r="C416" s="37"/>
      <c r="D416" s="37"/>
      <c r="E416" s="37"/>
      <c r="F416" s="37"/>
      <c r="G416" s="37"/>
      <c r="H416" s="37"/>
      <c r="I416" s="37"/>
      <c r="J416" s="37"/>
      <c r="K416" s="37"/>
      <c r="L416" s="37"/>
      <c r="M416" s="37"/>
      <c r="N416" s="37"/>
      <c r="O416" s="37"/>
      <c r="P416" s="37"/>
      <c r="Q416" s="37"/>
      <c r="R416" s="37"/>
      <c r="S416" s="124"/>
    </row>
    <row r="417" spans="2:19" outlineLevel="1">
      <c r="B417" s="6">
        <v>1988</v>
      </c>
      <c r="C417" s="37"/>
      <c r="D417" s="37"/>
      <c r="E417" s="37"/>
      <c r="F417" s="37"/>
      <c r="G417" s="37"/>
      <c r="H417" s="37"/>
      <c r="I417" s="37"/>
      <c r="J417" s="37"/>
      <c r="K417" s="37"/>
      <c r="L417" s="37"/>
      <c r="M417" s="37"/>
      <c r="N417" s="37"/>
      <c r="O417" s="37"/>
      <c r="P417" s="37"/>
      <c r="Q417" s="37"/>
      <c r="R417" s="37"/>
      <c r="S417" s="124"/>
    </row>
    <row r="418" spans="2:19" outlineLevel="1">
      <c r="B418" s="6">
        <v>1987</v>
      </c>
      <c r="C418" s="37"/>
      <c r="D418" s="37"/>
      <c r="E418" s="37"/>
      <c r="F418" s="37"/>
      <c r="G418" s="37"/>
      <c r="H418" s="37"/>
      <c r="I418" s="37"/>
      <c r="J418" s="37"/>
      <c r="K418" s="37"/>
      <c r="L418" s="37"/>
      <c r="M418" s="37"/>
      <c r="N418" s="37"/>
      <c r="O418" s="37"/>
      <c r="P418" s="37"/>
      <c r="Q418" s="37"/>
      <c r="R418" s="37"/>
      <c r="S418" s="124"/>
    </row>
    <row r="419" spans="2:19" outlineLevel="1">
      <c r="B419" s="6">
        <v>1986</v>
      </c>
      <c r="C419" s="37"/>
      <c r="D419" s="37"/>
      <c r="E419" s="37"/>
      <c r="F419" s="37"/>
      <c r="G419" s="37"/>
      <c r="H419" s="37"/>
      <c r="I419" s="37"/>
      <c r="J419" s="37"/>
      <c r="K419" s="37"/>
      <c r="L419" s="37"/>
      <c r="M419" s="37"/>
      <c r="N419" s="37"/>
      <c r="O419" s="37"/>
      <c r="P419" s="37"/>
      <c r="Q419" s="37"/>
      <c r="R419" s="37"/>
      <c r="S419" s="124"/>
    </row>
    <row r="420" spans="2:19" outlineLevel="1">
      <c r="B420" s="6">
        <v>1985</v>
      </c>
      <c r="C420" s="37"/>
      <c r="D420" s="37"/>
      <c r="E420" s="37"/>
      <c r="F420" s="37"/>
      <c r="G420" s="37"/>
      <c r="H420" s="37"/>
      <c r="I420" s="37"/>
      <c r="J420" s="37"/>
      <c r="K420" s="37"/>
      <c r="L420" s="37"/>
      <c r="M420" s="37"/>
      <c r="N420" s="37"/>
      <c r="O420" s="37"/>
      <c r="P420" s="37"/>
      <c r="Q420" s="37"/>
      <c r="R420" s="37"/>
      <c r="S420" s="124"/>
    </row>
    <row r="421" spans="2:19" outlineLevel="1">
      <c r="B421" s="6">
        <v>1984</v>
      </c>
      <c r="C421" s="37"/>
      <c r="D421" s="37"/>
      <c r="E421" s="37"/>
      <c r="F421" s="37"/>
      <c r="G421" s="37"/>
      <c r="H421" s="37"/>
      <c r="I421" s="37"/>
      <c r="J421" s="37"/>
      <c r="K421" s="37"/>
      <c r="L421" s="37"/>
      <c r="M421" s="37"/>
      <c r="N421" s="37"/>
      <c r="O421" s="37"/>
      <c r="P421" s="37"/>
      <c r="Q421" s="37"/>
      <c r="R421" s="37"/>
      <c r="S421" s="124"/>
    </row>
    <row r="422" spans="2:19" outlineLevel="1">
      <c r="B422" s="6">
        <v>1983</v>
      </c>
      <c r="C422" s="37"/>
      <c r="D422" s="37"/>
      <c r="E422" s="37"/>
      <c r="F422" s="37"/>
      <c r="G422" s="37"/>
      <c r="H422" s="37"/>
      <c r="I422" s="37"/>
      <c r="J422" s="37"/>
      <c r="K422" s="37"/>
      <c r="L422" s="37"/>
      <c r="M422" s="37"/>
      <c r="N422" s="37"/>
      <c r="O422" s="37"/>
      <c r="P422" s="37"/>
      <c r="Q422" s="37"/>
      <c r="R422" s="37"/>
      <c r="S422" s="124"/>
    </row>
    <row r="423" spans="2:19" outlineLevel="1">
      <c r="B423" s="6">
        <v>1982</v>
      </c>
      <c r="C423" s="37"/>
      <c r="D423" s="37"/>
      <c r="E423" s="37"/>
      <c r="F423" s="37"/>
      <c r="G423" s="37"/>
      <c r="H423" s="37"/>
      <c r="I423" s="37"/>
      <c r="J423" s="37"/>
      <c r="K423" s="37"/>
      <c r="L423" s="37"/>
      <c r="M423" s="37"/>
      <c r="N423" s="37"/>
      <c r="O423" s="37"/>
      <c r="P423" s="37"/>
      <c r="Q423" s="37"/>
      <c r="R423" s="37"/>
      <c r="S423" s="124"/>
    </row>
    <row r="424" spans="2:19" outlineLevel="1">
      <c r="B424" s="6">
        <v>1981</v>
      </c>
      <c r="C424" s="37"/>
      <c r="D424" s="37"/>
      <c r="E424" s="37"/>
      <c r="F424" s="37"/>
      <c r="G424" s="37"/>
      <c r="H424" s="37"/>
      <c r="I424" s="37"/>
      <c r="J424" s="37"/>
      <c r="K424" s="37"/>
      <c r="L424" s="37"/>
      <c r="M424" s="37"/>
      <c r="N424" s="37"/>
      <c r="O424" s="37"/>
      <c r="P424" s="37"/>
      <c r="Q424" s="37"/>
      <c r="R424" s="37"/>
      <c r="S424" s="124"/>
    </row>
    <row r="425" spans="2:19" outlineLevel="1">
      <c r="B425" s="6">
        <v>1980</v>
      </c>
      <c r="C425" s="37"/>
      <c r="D425" s="37"/>
      <c r="E425" s="37"/>
      <c r="F425" s="37"/>
      <c r="G425" s="37"/>
      <c r="H425" s="37"/>
      <c r="I425" s="37"/>
      <c r="J425" s="37"/>
      <c r="K425" s="37"/>
      <c r="L425" s="37"/>
      <c r="M425" s="37"/>
      <c r="N425" s="37"/>
      <c r="O425" s="37"/>
      <c r="P425" s="37"/>
      <c r="Q425" s="37"/>
      <c r="R425" s="37"/>
      <c r="S425" s="124"/>
    </row>
    <row r="426" spans="2:19" outlineLevel="1">
      <c r="B426" s="6">
        <v>1979</v>
      </c>
      <c r="C426" s="37"/>
      <c r="D426" s="37"/>
      <c r="E426" s="37"/>
      <c r="F426" s="37"/>
      <c r="G426" s="37"/>
      <c r="H426" s="37"/>
      <c r="I426" s="37"/>
      <c r="J426" s="37"/>
      <c r="K426" s="37"/>
      <c r="L426" s="37"/>
      <c r="M426" s="37"/>
      <c r="N426" s="37"/>
      <c r="O426" s="37"/>
      <c r="P426" s="37"/>
      <c r="Q426" s="37"/>
      <c r="R426" s="37"/>
      <c r="S426" s="124"/>
    </row>
    <row r="427" spans="2:19" outlineLevel="1">
      <c r="B427" s="6">
        <v>1978</v>
      </c>
      <c r="C427" s="37"/>
      <c r="D427" s="37"/>
      <c r="E427" s="37"/>
      <c r="F427" s="37"/>
      <c r="G427" s="37"/>
      <c r="H427" s="37"/>
      <c r="I427" s="37"/>
      <c r="J427" s="37"/>
      <c r="K427" s="37"/>
      <c r="L427" s="37"/>
      <c r="M427" s="37"/>
      <c r="N427" s="37"/>
      <c r="O427" s="37"/>
      <c r="P427" s="37"/>
      <c r="Q427" s="37"/>
      <c r="R427" s="37"/>
      <c r="S427" s="124"/>
    </row>
    <row r="428" spans="2:19" outlineLevel="1">
      <c r="B428" s="6">
        <v>1977</v>
      </c>
      <c r="C428" s="37"/>
      <c r="D428" s="37"/>
      <c r="E428" s="37"/>
      <c r="F428" s="37"/>
      <c r="G428" s="37"/>
      <c r="H428" s="37"/>
      <c r="I428" s="37"/>
      <c r="J428" s="37"/>
      <c r="K428" s="37"/>
      <c r="L428" s="37"/>
      <c r="M428" s="37"/>
      <c r="N428" s="37"/>
      <c r="O428" s="37"/>
      <c r="P428" s="37"/>
      <c r="Q428" s="37"/>
      <c r="R428" s="37"/>
      <c r="S428" s="124"/>
    </row>
    <row r="429" spans="2:19" outlineLevel="1">
      <c r="B429" s="6">
        <v>1976</v>
      </c>
      <c r="C429" s="37"/>
      <c r="D429" s="37"/>
      <c r="E429" s="37"/>
      <c r="F429" s="37"/>
      <c r="G429" s="37"/>
      <c r="H429" s="37"/>
      <c r="I429" s="37"/>
      <c r="J429" s="37"/>
      <c r="K429" s="37"/>
      <c r="L429" s="37"/>
      <c r="M429" s="37"/>
      <c r="N429" s="37"/>
      <c r="O429" s="37"/>
      <c r="P429" s="37"/>
      <c r="Q429" s="37"/>
      <c r="R429" s="37"/>
      <c r="S429" s="124"/>
    </row>
    <row r="430" spans="2:19" outlineLevel="1">
      <c r="B430" s="6">
        <v>1975</v>
      </c>
      <c r="C430" s="37"/>
      <c r="D430" s="37"/>
      <c r="E430" s="37"/>
      <c r="F430" s="37"/>
      <c r="G430" s="37"/>
      <c r="H430" s="37"/>
      <c r="I430" s="37"/>
      <c r="J430" s="37"/>
      <c r="K430" s="37"/>
      <c r="L430" s="37"/>
      <c r="M430" s="37"/>
      <c r="N430" s="37"/>
      <c r="O430" s="37"/>
      <c r="P430" s="37"/>
      <c r="Q430" s="37"/>
      <c r="R430" s="37"/>
      <c r="S430" s="124"/>
    </row>
    <row r="431" spans="2:19" outlineLevel="1">
      <c r="B431" s="6">
        <v>1974</v>
      </c>
      <c r="C431" s="37"/>
      <c r="D431" s="37"/>
      <c r="E431" s="37"/>
      <c r="F431" s="37"/>
      <c r="G431" s="37"/>
      <c r="H431" s="37"/>
      <c r="I431" s="37"/>
      <c r="J431" s="37"/>
      <c r="K431" s="37"/>
      <c r="L431" s="37"/>
      <c r="M431" s="37"/>
      <c r="N431" s="37"/>
      <c r="O431" s="37"/>
      <c r="P431" s="37"/>
      <c r="Q431" s="37"/>
      <c r="R431" s="37"/>
      <c r="S431" s="124"/>
    </row>
    <row r="432" spans="2:19" outlineLevel="1">
      <c r="B432" s="6">
        <v>1973</v>
      </c>
      <c r="C432" s="37"/>
      <c r="D432" s="37"/>
      <c r="E432" s="37"/>
      <c r="F432" s="37"/>
      <c r="G432" s="37"/>
      <c r="H432" s="37"/>
      <c r="I432" s="37"/>
      <c r="J432" s="37"/>
      <c r="K432" s="37"/>
      <c r="L432" s="37"/>
      <c r="M432" s="37"/>
      <c r="N432" s="37"/>
      <c r="O432" s="37"/>
      <c r="P432" s="37"/>
      <c r="Q432" s="37"/>
      <c r="R432" s="37"/>
      <c r="S432" s="124"/>
    </row>
    <row r="433" spans="2:19" outlineLevel="1">
      <c r="B433" s="6">
        <v>1972</v>
      </c>
      <c r="C433" s="37"/>
      <c r="D433" s="37"/>
      <c r="E433" s="37"/>
      <c r="F433" s="37"/>
      <c r="G433" s="37"/>
      <c r="H433" s="37"/>
      <c r="I433" s="37"/>
      <c r="J433" s="37"/>
      <c r="K433" s="37"/>
      <c r="L433" s="37"/>
      <c r="M433" s="37"/>
      <c r="N433" s="37"/>
      <c r="O433" s="37"/>
      <c r="P433" s="37"/>
      <c r="Q433" s="37"/>
      <c r="R433" s="37"/>
      <c r="S433" s="124"/>
    </row>
    <row r="434" spans="2:19" outlineLevel="1">
      <c r="B434" s="6">
        <v>1971</v>
      </c>
      <c r="C434" s="37"/>
      <c r="D434" s="37"/>
      <c r="E434" s="37"/>
      <c r="F434" s="37"/>
      <c r="G434" s="37"/>
      <c r="H434" s="37"/>
      <c r="I434" s="37"/>
      <c r="J434" s="37"/>
      <c r="K434" s="37"/>
      <c r="L434" s="37"/>
      <c r="M434" s="37"/>
      <c r="N434" s="37"/>
      <c r="O434" s="37"/>
      <c r="P434" s="37"/>
      <c r="Q434" s="37"/>
      <c r="R434" s="37"/>
      <c r="S434" s="124"/>
    </row>
    <row r="435" spans="2:19" outlineLevel="1">
      <c r="B435" s="6">
        <v>1970</v>
      </c>
      <c r="C435" s="37"/>
      <c r="D435" s="37"/>
      <c r="E435" s="37"/>
      <c r="F435" s="37"/>
      <c r="G435" s="37"/>
      <c r="H435" s="37"/>
      <c r="I435" s="37"/>
      <c r="J435" s="37"/>
      <c r="K435" s="37"/>
      <c r="L435" s="37"/>
      <c r="M435" s="37"/>
      <c r="N435" s="37"/>
      <c r="O435" s="37"/>
      <c r="P435" s="37"/>
      <c r="Q435" s="37"/>
      <c r="R435" s="37"/>
      <c r="S435" s="124"/>
    </row>
    <row r="436" spans="2:19" outlineLevel="1">
      <c r="B436" s="6">
        <v>1969</v>
      </c>
      <c r="C436" s="37"/>
      <c r="D436" s="37"/>
      <c r="E436" s="37"/>
      <c r="F436" s="37"/>
      <c r="G436" s="37"/>
      <c r="H436" s="37"/>
      <c r="I436" s="37"/>
      <c r="J436" s="37"/>
      <c r="K436" s="37"/>
      <c r="L436" s="37"/>
      <c r="M436" s="37"/>
      <c r="N436" s="37"/>
      <c r="O436" s="37"/>
      <c r="P436" s="37"/>
      <c r="Q436" s="37"/>
      <c r="R436" s="37"/>
      <c r="S436" s="124"/>
    </row>
    <row r="437" spans="2:19" outlineLevel="1">
      <c r="B437" s="6">
        <v>1968</v>
      </c>
      <c r="C437" s="37"/>
      <c r="D437" s="37"/>
      <c r="E437" s="37"/>
      <c r="F437" s="37"/>
      <c r="G437" s="37"/>
      <c r="H437" s="37"/>
      <c r="I437" s="37"/>
      <c r="J437" s="37"/>
      <c r="K437" s="37"/>
      <c r="L437" s="37"/>
      <c r="M437" s="37"/>
      <c r="N437" s="37"/>
      <c r="O437" s="37"/>
      <c r="P437" s="37"/>
      <c r="Q437" s="37"/>
      <c r="R437" s="37"/>
      <c r="S437" s="124"/>
    </row>
    <row r="438" spans="2:19" outlineLevel="1">
      <c r="B438" s="6">
        <v>1967</v>
      </c>
      <c r="C438" s="37"/>
      <c r="D438" s="37"/>
      <c r="E438" s="37"/>
      <c r="F438" s="37"/>
      <c r="G438" s="37"/>
      <c r="H438" s="37"/>
      <c r="I438" s="37"/>
      <c r="J438" s="37"/>
      <c r="K438" s="37"/>
      <c r="L438" s="37"/>
      <c r="M438" s="37"/>
      <c r="N438" s="37"/>
      <c r="O438" s="37"/>
      <c r="P438" s="37"/>
      <c r="Q438" s="37"/>
      <c r="R438" s="37"/>
      <c r="S438" s="124"/>
    </row>
    <row r="439" spans="2:19" outlineLevel="1">
      <c r="B439" s="6">
        <v>1966</v>
      </c>
      <c r="C439" s="37"/>
      <c r="D439" s="37"/>
      <c r="E439" s="37"/>
      <c r="F439" s="37"/>
      <c r="G439" s="37"/>
      <c r="H439" s="37"/>
      <c r="I439" s="37"/>
      <c r="J439" s="37"/>
      <c r="K439" s="37"/>
      <c r="L439" s="37"/>
      <c r="M439" s="37"/>
      <c r="N439" s="37"/>
      <c r="O439" s="37"/>
      <c r="P439" s="37"/>
      <c r="Q439" s="37"/>
      <c r="R439" s="37"/>
      <c r="S439" s="124"/>
    </row>
    <row r="440" spans="2:19" outlineLevel="1">
      <c r="B440" s="6">
        <v>1965</v>
      </c>
      <c r="C440" s="37"/>
      <c r="D440" s="37"/>
      <c r="E440" s="37"/>
      <c r="F440" s="37"/>
      <c r="G440" s="37"/>
      <c r="H440" s="37"/>
      <c r="I440" s="37"/>
      <c r="J440" s="37"/>
      <c r="K440" s="37"/>
      <c r="L440" s="37"/>
      <c r="M440" s="37"/>
      <c r="N440" s="37"/>
      <c r="O440" s="37"/>
      <c r="P440" s="37"/>
      <c r="Q440" s="37"/>
      <c r="R440" s="37"/>
      <c r="S440" s="124"/>
    </row>
    <row r="441" spans="2:19" outlineLevel="1">
      <c r="B441" s="6">
        <v>1964</v>
      </c>
      <c r="C441" s="37"/>
      <c r="D441" s="37"/>
      <c r="E441" s="37"/>
      <c r="F441" s="37"/>
      <c r="G441" s="37"/>
      <c r="H441" s="37"/>
      <c r="I441" s="37"/>
      <c r="J441" s="37"/>
      <c r="K441" s="37"/>
      <c r="L441" s="37"/>
      <c r="M441" s="37"/>
      <c r="N441" s="37"/>
      <c r="O441" s="37"/>
      <c r="P441" s="37"/>
      <c r="Q441" s="37"/>
      <c r="R441" s="37"/>
      <c r="S441" s="124"/>
    </row>
    <row r="442" spans="2:19" outlineLevel="1">
      <c r="B442" s="6">
        <v>1963</v>
      </c>
      <c r="C442" s="37"/>
      <c r="D442" s="37"/>
      <c r="E442" s="37"/>
      <c r="F442" s="37"/>
      <c r="G442" s="37"/>
      <c r="H442" s="37"/>
      <c r="I442" s="37"/>
      <c r="J442" s="37"/>
      <c r="K442" s="37"/>
      <c r="L442" s="37"/>
      <c r="M442" s="37"/>
      <c r="N442" s="37"/>
      <c r="O442" s="37"/>
      <c r="P442" s="37"/>
      <c r="Q442" s="37"/>
      <c r="R442" s="37"/>
      <c r="S442" s="124"/>
    </row>
    <row r="443" spans="2:19" outlineLevel="1">
      <c r="B443" s="6">
        <v>1962</v>
      </c>
      <c r="C443" s="37"/>
      <c r="D443" s="37"/>
      <c r="E443" s="37"/>
      <c r="F443" s="37"/>
      <c r="G443" s="37"/>
      <c r="H443" s="37"/>
      <c r="I443" s="37"/>
      <c r="J443" s="37"/>
      <c r="K443" s="37"/>
      <c r="L443" s="37"/>
      <c r="M443" s="37"/>
      <c r="N443" s="37"/>
      <c r="O443" s="37"/>
      <c r="P443" s="37"/>
      <c r="Q443" s="37"/>
      <c r="R443" s="37"/>
      <c r="S443" s="124"/>
    </row>
    <row r="444" spans="2:19" outlineLevel="1">
      <c r="B444" s="6">
        <v>1961</v>
      </c>
      <c r="C444" s="37"/>
      <c r="D444" s="37"/>
      <c r="E444" s="37"/>
      <c r="F444" s="37"/>
      <c r="G444" s="37"/>
      <c r="H444" s="37"/>
      <c r="I444" s="37"/>
      <c r="J444" s="37"/>
      <c r="K444" s="37"/>
      <c r="L444" s="37"/>
      <c r="M444" s="37"/>
      <c r="N444" s="37"/>
      <c r="O444" s="37"/>
      <c r="P444" s="37"/>
      <c r="Q444" s="37"/>
      <c r="R444" s="37"/>
      <c r="S444" s="124"/>
    </row>
    <row r="445" spans="2:19" outlineLevel="1">
      <c r="B445" s="6">
        <v>1960</v>
      </c>
      <c r="C445" s="37"/>
      <c r="D445" s="37"/>
      <c r="E445" s="37"/>
      <c r="F445" s="37"/>
      <c r="G445" s="37"/>
      <c r="H445" s="37"/>
      <c r="I445" s="37"/>
      <c r="J445" s="37"/>
      <c r="K445" s="37"/>
      <c r="L445" s="37"/>
      <c r="M445" s="37"/>
      <c r="N445" s="37"/>
      <c r="O445" s="37"/>
      <c r="P445" s="37"/>
      <c r="Q445" s="37"/>
      <c r="R445" s="37"/>
      <c r="S445" s="124"/>
    </row>
    <row r="446" spans="2:19" outlineLevel="1">
      <c r="B446" s="6">
        <v>1959</v>
      </c>
      <c r="C446" s="37"/>
      <c r="D446" s="37"/>
      <c r="E446" s="37"/>
      <c r="F446" s="37"/>
      <c r="G446" s="37"/>
      <c r="H446" s="37"/>
      <c r="I446" s="37"/>
      <c r="J446" s="37"/>
      <c r="K446" s="37"/>
      <c r="L446" s="37"/>
      <c r="M446" s="37"/>
      <c r="N446" s="37"/>
      <c r="O446" s="37"/>
      <c r="P446" s="37"/>
      <c r="Q446" s="37"/>
      <c r="R446" s="37"/>
      <c r="S446" s="124"/>
    </row>
    <row r="447" spans="2:19" outlineLevel="1">
      <c r="B447" s="6">
        <v>1958</v>
      </c>
      <c r="C447" s="37"/>
      <c r="D447" s="37"/>
      <c r="E447" s="37"/>
      <c r="F447" s="37"/>
      <c r="G447" s="37"/>
      <c r="H447" s="37"/>
      <c r="I447" s="37"/>
      <c r="J447" s="37"/>
      <c r="K447" s="37"/>
      <c r="L447" s="37"/>
      <c r="M447" s="37"/>
      <c r="N447" s="37"/>
      <c r="O447" s="37"/>
      <c r="P447" s="37"/>
      <c r="Q447" s="37"/>
      <c r="R447" s="37"/>
      <c r="S447" s="124"/>
    </row>
    <row r="448" spans="2:19" outlineLevel="1">
      <c r="B448" s="6">
        <v>1957</v>
      </c>
      <c r="C448" s="37"/>
      <c r="D448" s="37"/>
      <c r="E448" s="37"/>
      <c r="F448" s="37"/>
      <c r="G448" s="37"/>
      <c r="H448" s="37"/>
      <c r="I448" s="37"/>
      <c r="J448" s="37"/>
      <c r="K448" s="37"/>
      <c r="L448" s="37"/>
      <c r="M448" s="37"/>
      <c r="N448" s="37"/>
      <c r="O448" s="37"/>
      <c r="P448" s="37"/>
      <c r="Q448" s="37"/>
      <c r="R448" s="37"/>
      <c r="S448" s="124"/>
    </row>
    <row r="449" spans="2:19" outlineLevel="1">
      <c r="B449" s="6">
        <v>1956</v>
      </c>
      <c r="C449" s="37"/>
      <c r="D449" s="37"/>
      <c r="E449" s="37"/>
      <c r="F449" s="37"/>
      <c r="G449" s="37"/>
      <c r="H449" s="37"/>
      <c r="I449" s="37"/>
      <c r="J449" s="37"/>
      <c r="K449" s="37"/>
      <c r="L449" s="37"/>
      <c r="M449" s="37"/>
      <c r="N449" s="37"/>
      <c r="O449" s="37"/>
      <c r="P449" s="37"/>
      <c r="Q449" s="37"/>
      <c r="R449" s="37"/>
      <c r="S449" s="124"/>
    </row>
    <row r="450" spans="2:19" outlineLevel="1">
      <c r="B450" s="6">
        <v>1955</v>
      </c>
      <c r="C450" s="37"/>
      <c r="D450" s="37"/>
      <c r="E450" s="37"/>
      <c r="F450" s="37"/>
      <c r="G450" s="37"/>
      <c r="H450" s="37"/>
      <c r="I450" s="37"/>
      <c r="J450" s="37"/>
      <c r="K450" s="37"/>
      <c r="L450" s="37"/>
      <c r="M450" s="37"/>
      <c r="N450" s="37"/>
      <c r="O450" s="37"/>
      <c r="P450" s="37"/>
      <c r="Q450" s="37"/>
      <c r="R450" s="37"/>
      <c r="S450" s="124"/>
    </row>
    <row r="451" spans="2:19" outlineLevel="1">
      <c r="B451" s="6">
        <v>1954</v>
      </c>
      <c r="C451" s="37"/>
      <c r="D451" s="37"/>
      <c r="E451" s="37"/>
      <c r="F451" s="37"/>
      <c r="G451" s="37"/>
      <c r="H451" s="37"/>
      <c r="I451" s="37"/>
      <c r="J451" s="37"/>
      <c r="K451" s="37"/>
      <c r="L451" s="37"/>
      <c r="M451" s="37"/>
      <c r="N451" s="37"/>
      <c r="O451" s="37"/>
      <c r="P451" s="37"/>
      <c r="Q451" s="37"/>
      <c r="R451" s="37"/>
      <c r="S451" s="124"/>
    </row>
    <row r="452" spans="2:19" outlineLevel="1">
      <c r="B452" s="6">
        <v>1953</v>
      </c>
      <c r="C452" s="37"/>
      <c r="D452" s="37"/>
      <c r="E452" s="37"/>
      <c r="F452" s="37"/>
      <c r="G452" s="37"/>
      <c r="H452" s="37"/>
      <c r="I452" s="37"/>
      <c r="J452" s="37"/>
      <c r="K452" s="37"/>
      <c r="L452" s="37"/>
      <c r="M452" s="37"/>
      <c r="N452" s="37"/>
      <c r="O452" s="37"/>
      <c r="P452" s="37"/>
      <c r="Q452" s="37"/>
      <c r="R452" s="37"/>
      <c r="S452" s="124"/>
    </row>
    <row r="453" spans="2:19" outlineLevel="1">
      <c r="B453" s="6">
        <v>1952</v>
      </c>
      <c r="C453" s="37"/>
      <c r="D453" s="37"/>
      <c r="E453" s="37"/>
      <c r="F453" s="37"/>
      <c r="G453" s="37"/>
      <c r="H453" s="37"/>
      <c r="I453" s="37"/>
      <c r="J453" s="37"/>
      <c r="K453" s="37"/>
      <c r="L453" s="37"/>
      <c r="M453" s="37"/>
      <c r="N453" s="37"/>
      <c r="O453" s="37"/>
      <c r="P453" s="37"/>
      <c r="Q453" s="37"/>
      <c r="R453" s="37"/>
      <c r="S453" s="124"/>
    </row>
    <row r="454" spans="2:19" outlineLevel="1">
      <c r="B454" s="6">
        <v>1951</v>
      </c>
      <c r="C454" s="37"/>
      <c r="D454" s="37"/>
      <c r="E454" s="37"/>
      <c r="F454" s="37"/>
      <c r="G454" s="37"/>
      <c r="H454" s="37"/>
      <c r="I454" s="37"/>
      <c r="J454" s="37"/>
      <c r="K454" s="37"/>
      <c r="L454" s="37"/>
      <c r="M454" s="37"/>
      <c r="N454" s="37"/>
      <c r="O454" s="37"/>
      <c r="P454" s="37"/>
      <c r="Q454" s="37"/>
      <c r="R454" s="37"/>
      <c r="S454" s="124"/>
    </row>
    <row r="455" spans="2:19" outlineLevel="1">
      <c r="B455" s="6">
        <v>1950</v>
      </c>
      <c r="C455" s="37"/>
      <c r="D455" s="37"/>
      <c r="E455" s="37"/>
      <c r="F455" s="37"/>
      <c r="G455" s="37"/>
      <c r="H455" s="37"/>
      <c r="I455" s="37"/>
      <c r="J455" s="37"/>
      <c r="K455" s="37"/>
      <c r="L455" s="37"/>
      <c r="M455" s="37"/>
      <c r="N455" s="37"/>
      <c r="O455" s="37"/>
      <c r="P455" s="37"/>
      <c r="Q455" s="37"/>
      <c r="R455" s="37"/>
      <c r="S455" s="124"/>
    </row>
    <row r="456" spans="2:19" outlineLevel="1">
      <c r="B456" s="6">
        <v>1949</v>
      </c>
      <c r="C456" s="37"/>
      <c r="D456" s="37"/>
      <c r="E456" s="37"/>
      <c r="F456" s="37"/>
      <c r="G456" s="37"/>
      <c r="H456" s="37"/>
      <c r="I456" s="37"/>
      <c r="J456" s="37"/>
      <c r="K456" s="37"/>
      <c r="L456" s="37"/>
      <c r="M456" s="37"/>
      <c r="N456" s="37"/>
      <c r="O456" s="37"/>
      <c r="P456" s="37"/>
      <c r="Q456" s="37"/>
      <c r="R456" s="37"/>
      <c r="S456" s="124"/>
    </row>
    <row r="457" spans="2:19" outlineLevel="1">
      <c r="B457" s="6">
        <v>1948</v>
      </c>
      <c r="C457" s="37"/>
      <c r="D457" s="37"/>
      <c r="E457" s="37"/>
      <c r="F457" s="37"/>
      <c r="G457" s="37"/>
      <c r="H457" s="37"/>
      <c r="I457" s="37"/>
      <c r="J457" s="37"/>
      <c r="K457" s="37"/>
      <c r="L457" s="37"/>
      <c r="M457" s="37"/>
      <c r="N457" s="37"/>
      <c r="O457" s="37"/>
      <c r="P457" s="37"/>
      <c r="Q457" s="37"/>
      <c r="R457" s="37"/>
      <c r="S457" s="124"/>
    </row>
    <row r="458" spans="2:19" outlineLevel="1">
      <c r="B458" s="6">
        <v>1947</v>
      </c>
      <c r="C458" s="37"/>
      <c r="D458" s="37"/>
      <c r="E458" s="37"/>
      <c r="F458" s="37"/>
      <c r="G458" s="37"/>
      <c r="H458" s="37"/>
      <c r="I458" s="37"/>
      <c r="J458" s="37"/>
      <c r="K458" s="37"/>
      <c r="L458" s="37"/>
      <c r="M458" s="37"/>
      <c r="N458" s="37"/>
      <c r="O458" s="37"/>
      <c r="P458" s="37"/>
      <c r="Q458" s="37"/>
      <c r="R458" s="37"/>
      <c r="S458" s="124"/>
    </row>
    <row r="459" spans="2:19" outlineLevel="1">
      <c r="B459" s="6">
        <v>1946</v>
      </c>
      <c r="C459" s="37"/>
      <c r="D459" s="37"/>
      <c r="E459" s="37"/>
      <c r="F459" s="37"/>
      <c r="G459" s="37"/>
      <c r="H459" s="37"/>
      <c r="I459" s="37"/>
      <c r="J459" s="37"/>
      <c r="K459" s="37"/>
      <c r="L459" s="37"/>
      <c r="M459" s="37"/>
      <c r="N459" s="37"/>
      <c r="O459" s="37"/>
      <c r="P459" s="37"/>
      <c r="Q459" s="37"/>
      <c r="R459" s="37"/>
      <c r="S459" s="124"/>
    </row>
    <row r="460" spans="2:19" outlineLevel="1">
      <c r="B460" s="6">
        <v>1945</v>
      </c>
      <c r="C460" s="37"/>
      <c r="D460" s="37"/>
      <c r="E460" s="37"/>
      <c r="F460" s="37"/>
      <c r="G460" s="37"/>
      <c r="H460" s="37"/>
      <c r="I460" s="37"/>
      <c r="J460" s="37"/>
      <c r="K460" s="37"/>
      <c r="L460" s="37"/>
      <c r="M460" s="37"/>
      <c r="N460" s="37"/>
      <c r="O460" s="37"/>
      <c r="P460" s="37"/>
      <c r="Q460" s="37"/>
      <c r="R460" s="37"/>
      <c r="S460" s="124"/>
    </row>
    <row r="461" spans="2:19" outlineLevel="1">
      <c r="B461" s="6">
        <v>1944</v>
      </c>
      <c r="C461" s="37"/>
      <c r="D461" s="37"/>
      <c r="E461" s="37"/>
      <c r="F461" s="37"/>
      <c r="G461" s="37"/>
      <c r="H461" s="37"/>
      <c r="I461" s="37"/>
      <c r="J461" s="37"/>
      <c r="K461" s="37"/>
      <c r="L461" s="37"/>
      <c r="M461" s="37"/>
      <c r="N461" s="37"/>
      <c r="O461" s="37"/>
      <c r="P461" s="37"/>
      <c r="Q461" s="37"/>
      <c r="R461" s="37"/>
      <c r="S461" s="124"/>
    </row>
    <row r="462" spans="2:19" outlineLevel="1">
      <c r="B462" s="6">
        <v>1943</v>
      </c>
      <c r="C462" s="37"/>
      <c r="D462" s="37"/>
      <c r="E462" s="37"/>
      <c r="F462" s="37"/>
      <c r="G462" s="37"/>
      <c r="H462" s="37"/>
      <c r="I462" s="37"/>
      <c r="J462" s="37"/>
      <c r="K462" s="37"/>
      <c r="L462" s="37"/>
      <c r="M462" s="37"/>
      <c r="N462" s="37"/>
      <c r="O462" s="37"/>
      <c r="P462" s="37"/>
      <c r="Q462" s="37"/>
      <c r="R462" s="37"/>
      <c r="S462" s="124"/>
    </row>
    <row r="463" spans="2:19" outlineLevel="1">
      <c r="B463" s="6">
        <v>1942</v>
      </c>
      <c r="C463" s="37"/>
      <c r="D463" s="37"/>
      <c r="E463" s="37"/>
      <c r="F463" s="37"/>
      <c r="G463" s="37"/>
      <c r="H463" s="37"/>
      <c r="I463" s="37"/>
      <c r="J463" s="37"/>
      <c r="K463" s="37"/>
      <c r="L463" s="37"/>
      <c r="M463" s="37"/>
      <c r="N463" s="37"/>
      <c r="O463" s="37"/>
      <c r="P463" s="37"/>
      <c r="Q463" s="37"/>
      <c r="R463" s="37"/>
      <c r="S463" s="124"/>
    </row>
    <row r="464" spans="2:19" outlineLevel="1">
      <c r="B464" s="6">
        <v>1941</v>
      </c>
      <c r="C464" s="37"/>
      <c r="D464" s="37"/>
      <c r="E464" s="37"/>
      <c r="F464" s="37"/>
      <c r="G464" s="37"/>
      <c r="H464" s="37"/>
      <c r="I464" s="37"/>
      <c r="J464" s="37"/>
      <c r="K464" s="37"/>
      <c r="L464" s="37"/>
      <c r="M464" s="37"/>
      <c r="N464" s="37"/>
      <c r="O464" s="37"/>
      <c r="P464" s="37"/>
      <c r="Q464" s="37"/>
      <c r="R464" s="37"/>
      <c r="S464" s="124"/>
    </row>
    <row r="465" spans="1:19" outlineLevel="1">
      <c r="B465" s="6">
        <v>1940</v>
      </c>
      <c r="C465" s="37"/>
      <c r="D465" s="37"/>
      <c r="E465" s="37"/>
      <c r="F465" s="37"/>
      <c r="G465" s="37"/>
      <c r="H465" s="37"/>
      <c r="I465" s="37"/>
      <c r="J465" s="37"/>
      <c r="K465" s="37"/>
      <c r="L465" s="37"/>
      <c r="M465" s="37"/>
      <c r="N465" s="37"/>
      <c r="O465" s="37"/>
      <c r="P465" s="37"/>
      <c r="Q465" s="37"/>
      <c r="R465" s="37"/>
      <c r="S465" s="124"/>
    </row>
    <row r="466" spans="1:19" outlineLevel="1">
      <c r="B466" s="6">
        <v>1939</v>
      </c>
      <c r="C466" s="37"/>
      <c r="D466" s="37"/>
      <c r="E466" s="37"/>
      <c r="F466" s="37"/>
      <c r="G466" s="37"/>
      <c r="H466" s="37"/>
      <c r="I466" s="37"/>
      <c r="J466" s="37"/>
      <c r="K466" s="37"/>
      <c r="L466" s="37"/>
      <c r="M466" s="37"/>
      <c r="N466" s="37"/>
      <c r="O466" s="37"/>
      <c r="P466" s="37"/>
      <c r="Q466" s="37"/>
      <c r="R466" s="37"/>
      <c r="S466" s="124"/>
    </row>
    <row r="467" spans="1:19" outlineLevel="1">
      <c r="B467" s="6">
        <v>1938</v>
      </c>
      <c r="C467" s="37"/>
      <c r="D467" s="37"/>
      <c r="E467" s="37"/>
      <c r="F467" s="37"/>
      <c r="G467" s="37"/>
      <c r="H467" s="37"/>
      <c r="I467" s="37"/>
      <c r="J467" s="37"/>
      <c r="K467" s="37"/>
      <c r="L467" s="37"/>
      <c r="M467" s="37"/>
      <c r="N467" s="37"/>
      <c r="O467" s="37"/>
      <c r="P467" s="37"/>
      <c r="Q467" s="37"/>
      <c r="R467" s="37"/>
      <c r="S467" s="124"/>
    </row>
    <row r="468" spans="1:19" outlineLevel="1">
      <c r="B468" s="6">
        <v>1937</v>
      </c>
      <c r="C468" s="37"/>
      <c r="D468" s="37"/>
      <c r="E468" s="37"/>
      <c r="F468" s="37"/>
      <c r="G468" s="37"/>
      <c r="H468" s="37"/>
      <c r="I468" s="37"/>
      <c r="J468" s="37"/>
      <c r="K468" s="37"/>
      <c r="L468" s="37"/>
      <c r="M468" s="37"/>
      <c r="N468" s="37"/>
      <c r="O468" s="37"/>
      <c r="P468" s="37"/>
      <c r="Q468" s="37"/>
      <c r="R468" s="37"/>
      <c r="S468" s="124"/>
    </row>
    <row r="469" spans="1:19" outlineLevel="1">
      <c r="B469" s="6">
        <v>1936</v>
      </c>
      <c r="C469" s="37"/>
      <c r="D469" s="37"/>
      <c r="E469" s="37"/>
      <c r="F469" s="37"/>
      <c r="G469" s="37"/>
      <c r="H469" s="37"/>
      <c r="I469" s="37"/>
      <c r="J469" s="37"/>
      <c r="K469" s="37"/>
      <c r="L469" s="37"/>
      <c r="M469" s="37"/>
      <c r="N469" s="37"/>
      <c r="O469" s="37"/>
      <c r="P469" s="37"/>
      <c r="Q469" s="37"/>
      <c r="R469" s="37"/>
      <c r="S469" s="124"/>
    </row>
    <row r="470" spans="1:19" outlineLevel="1">
      <c r="B470" s="6">
        <v>1935</v>
      </c>
      <c r="C470" s="37"/>
      <c r="D470" s="37"/>
      <c r="E470" s="37"/>
      <c r="F470" s="37"/>
      <c r="G470" s="37"/>
      <c r="H470" s="37"/>
      <c r="I470" s="37"/>
      <c r="J470" s="37"/>
      <c r="K470" s="37"/>
      <c r="L470" s="37"/>
      <c r="M470" s="37"/>
      <c r="N470" s="37"/>
      <c r="O470" s="37"/>
      <c r="P470" s="37"/>
      <c r="Q470" s="37"/>
      <c r="R470" s="37"/>
      <c r="S470" s="124"/>
    </row>
    <row r="471" spans="1:19" outlineLevel="1">
      <c r="B471" s="6">
        <v>1934</v>
      </c>
      <c r="C471" s="37"/>
      <c r="D471" s="37"/>
      <c r="E471" s="37"/>
      <c r="F471" s="37"/>
      <c r="G471" s="37"/>
      <c r="H471" s="37"/>
      <c r="I471" s="37"/>
      <c r="J471" s="37"/>
      <c r="K471" s="37"/>
      <c r="L471" s="37"/>
      <c r="M471" s="37"/>
      <c r="N471" s="37"/>
      <c r="O471" s="37"/>
      <c r="P471" s="37"/>
      <c r="Q471" s="37"/>
      <c r="R471" s="37"/>
      <c r="S471" s="124"/>
    </row>
    <row r="472" spans="1:19" outlineLevel="1">
      <c r="B472" s="6">
        <v>1933</v>
      </c>
      <c r="C472" s="37"/>
      <c r="D472" s="37"/>
      <c r="E472" s="37"/>
      <c r="F472" s="37"/>
      <c r="G472" s="37"/>
      <c r="H472" s="37"/>
      <c r="I472" s="37"/>
      <c r="J472" s="37"/>
      <c r="K472" s="37"/>
      <c r="L472" s="37"/>
      <c r="M472" s="37"/>
      <c r="N472" s="37"/>
      <c r="O472" s="37"/>
      <c r="P472" s="37"/>
      <c r="Q472" s="37"/>
      <c r="R472" s="37"/>
      <c r="S472" s="124"/>
    </row>
    <row r="473" spans="1:19" outlineLevel="1">
      <c r="B473" s="6">
        <v>1932</v>
      </c>
      <c r="C473" s="37"/>
      <c r="D473" s="37"/>
      <c r="E473" s="37"/>
      <c r="F473" s="37"/>
      <c r="G473" s="37"/>
      <c r="H473" s="37"/>
      <c r="I473" s="37"/>
      <c r="J473" s="37"/>
      <c r="K473" s="37"/>
      <c r="L473" s="37"/>
      <c r="M473" s="37"/>
      <c r="N473" s="37"/>
      <c r="O473" s="37"/>
      <c r="P473" s="37"/>
      <c r="Q473" s="37"/>
      <c r="R473" s="37"/>
      <c r="S473" s="124"/>
    </row>
    <row r="474" spans="1:19" outlineLevel="1">
      <c r="B474" s="6">
        <v>1931</v>
      </c>
      <c r="C474" s="37"/>
      <c r="D474" s="37"/>
      <c r="E474" s="37"/>
      <c r="F474" s="37"/>
      <c r="G474" s="37"/>
      <c r="H474" s="37"/>
      <c r="I474" s="37"/>
      <c r="J474" s="37"/>
      <c r="K474" s="37"/>
      <c r="L474" s="37"/>
      <c r="M474" s="37"/>
      <c r="N474" s="37"/>
      <c r="O474" s="37"/>
      <c r="P474" s="37"/>
      <c r="Q474" s="37"/>
      <c r="R474" s="37"/>
      <c r="S474" s="124"/>
    </row>
    <row r="475" spans="1:19" outlineLevel="1">
      <c r="B475" s="6">
        <v>1930</v>
      </c>
      <c r="C475" s="37"/>
      <c r="D475" s="37"/>
      <c r="E475" s="37"/>
      <c r="F475" s="37"/>
      <c r="G475" s="37"/>
      <c r="H475" s="37"/>
      <c r="I475" s="37"/>
      <c r="J475" s="37"/>
      <c r="K475" s="37"/>
      <c r="L475" s="37"/>
      <c r="M475" s="37"/>
      <c r="N475" s="37"/>
      <c r="O475" s="37"/>
      <c r="P475" s="37"/>
      <c r="Q475" s="37"/>
      <c r="R475" s="37"/>
      <c r="S475" s="124"/>
    </row>
    <row r="476" spans="1:19">
      <c r="A476" s="75" t="s">
        <v>114</v>
      </c>
      <c r="B476" s="7" t="s">
        <v>10</v>
      </c>
      <c r="C476" s="8">
        <f>SUM(C383:C475)</f>
        <v>0</v>
      </c>
      <c r="D476" s="8">
        <f t="shared" ref="D476" si="46">SUM(D383:D475)</f>
        <v>0</v>
      </c>
      <c r="E476" s="8">
        <f t="shared" ref="E476" si="47">SUM(E383:E475)</f>
        <v>0</v>
      </c>
      <c r="F476" s="8">
        <f t="shared" ref="F476" si="48">SUM(F383:F475)</f>
        <v>0</v>
      </c>
      <c r="G476" s="8">
        <f t="shared" ref="G476" si="49">SUM(G383:G475)</f>
        <v>0</v>
      </c>
      <c r="H476" s="8">
        <f t="shared" ref="H476" si="50">SUM(H383:H475)</f>
        <v>0</v>
      </c>
      <c r="I476" s="8">
        <f t="shared" ref="I476" si="51">SUM(I383:I475)</f>
        <v>0</v>
      </c>
      <c r="J476" s="8">
        <f t="shared" ref="J476" si="52">SUM(J383:J475)</f>
        <v>0</v>
      </c>
      <c r="K476" s="8">
        <f t="shared" ref="K476" si="53">SUM(K383:K475)</f>
        <v>0</v>
      </c>
      <c r="L476" s="8">
        <f t="shared" ref="L476" si="54">SUM(L383:L475)</f>
        <v>0</v>
      </c>
      <c r="M476" s="8">
        <f t="shared" ref="M476" si="55">SUM(M383:M475)</f>
        <v>0</v>
      </c>
      <c r="N476" s="8">
        <f t="shared" ref="N476" si="56">SUM(N383:N475)</f>
        <v>0</v>
      </c>
      <c r="O476" s="8">
        <f t="shared" ref="O476" si="57">SUM(O383:O475)</f>
        <v>0</v>
      </c>
      <c r="P476" s="8">
        <f t="shared" ref="P476" si="58">SUM(P383:P475)</f>
        <v>0</v>
      </c>
      <c r="Q476" s="8">
        <f t="shared" ref="Q476" si="59">SUM(Q383:Q475)</f>
        <v>0</v>
      </c>
      <c r="R476" s="8">
        <f t="shared" ref="R476:S476" si="60">SUM(R383:R475)</f>
        <v>0</v>
      </c>
      <c r="S476" s="125">
        <f t="shared" si="60"/>
        <v>0</v>
      </c>
    </row>
    <row r="477" spans="1:19">
      <c r="A477" s="76"/>
      <c r="B477" s="7"/>
      <c r="C477" s="8"/>
      <c r="D477" s="8"/>
      <c r="E477" s="8"/>
      <c r="F477" s="8"/>
      <c r="G477" s="8"/>
      <c r="H477" s="8"/>
      <c r="I477" s="8"/>
      <c r="J477" s="8"/>
      <c r="K477" s="8"/>
      <c r="L477" s="8"/>
      <c r="M477" s="10"/>
      <c r="N477" s="10"/>
      <c r="O477" s="10"/>
      <c r="P477" s="10"/>
      <c r="Q477" s="10"/>
      <c r="R477" s="10"/>
      <c r="S477" s="126"/>
    </row>
    <row r="478" spans="1:19" ht="38.25" outlineLevel="1">
      <c r="A478" s="77" t="s">
        <v>13</v>
      </c>
      <c r="B478" s="6">
        <v>2022</v>
      </c>
      <c r="C478" s="36"/>
      <c r="D478" s="36"/>
      <c r="E478" s="36"/>
      <c r="F478" s="36"/>
      <c r="G478" s="36"/>
      <c r="H478" s="36"/>
      <c r="I478" s="36"/>
      <c r="J478" s="36"/>
      <c r="K478" s="36"/>
      <c r="L478" s="36"/>
      <c r="M478" s="36"/>
      <c r="N478" s="36"/>
      <c r="O478" s="36"/>
      <c r="P478" s="36"/>
      <c r="Q478" s="36"/>
      <c r="R478" s="74"/>
      <c r="S478" s="124">
        <v>32091.063995999983</v>
      </c>
    </row>
    <row r="479" spans="1:19" outlineLevel="1">
      <c r="A479" s="38"/>
      <c r="B479" s="6">
        <v>2021</v>
      </c>
      <c r="C479" s="36"/>
      <c r="D479" s="36"/>
      <c r="E479" s="36"/>
      <c r="F479" s="36"/>
      <c r="G479" s="36"/>
      <c r="H479" s="36"/>
      <c r="I479" s="36"/>
      <c r="J479" s="36"/>
      <c r="K479" s="36"/>
      <c r="L479" s="36"/>
      <c r="M479" s="36"/>
      <c r="N479" s="36"/>
      <c r="O479" s="36"/>
      <c r="P479" s="36"/>
      <c r="Q479" s="36"/>
      <c r="R479" s="37">
        <v>13834.944784000001</v>
      </c>
      <c r="S479" s="124">
        <v>26092.881889000004</v>
      </c>
    </row>
    <row r="480" spans="1:19" outlineLevel="1">
      <c r="B480" s="6">
        <v>2020</v>
      </c>
      <c r="C480" s="36"/>
      <c r="D480" s="36"/>
      <c r="E480" s="36"/>
      <c r="F480" s="36"/>
      <c r="G480" s="36"/>
      <c r="H480" s="36"/>
      <c r="I480" s="36"/>
      <c r="J480" s="36"/>
      <c r="K480" s="36"/>
      <c r="L480" s="36"/>
      <c r="M480" s="36"/>
      <c r="N480" s="36"/>
      <c r="O480" s="36"/>
      <c r="P480" s="36"/>
      <c r="Q480" s="37">
        <v>18893.030350436879</v>
      </c>
      <c r="R480" s="37">
        <v>18455.970207999995</v>
      </c>
      <c r="S480" s="124">
        <v>18114.871027999998</v>
      </c>
    </row>
    <row r="481" spans="1:19" outlineLevel="1">
      <c r="A481" s="40"/>
      <c r="B481" s="6">
        <v>2019</v>
      </c>
      <c r="C481" s="36"/>
      <c r="D481" s="36"/>
      <c r="E481" s="36"/>
      <c r="F481" s="36"/>
      <c r="G481" s="36"/>
      <c r="H481" s="36"/>
      <c r="I481" s="36"/>
      <c r="J481" s="36"/>
      <c r="K481" s="36"/>
      <c r="L481" s="36"/>
      <c r="M481" s="36"/>
      <c r="N481" s="36"/>
      <c r="O481" s="36"/>
      <c r="P481" s="37">
        <v>6585.9935632447541</v>
      </c>
      <c r="Q481" s="37">
        <v>6316.5166183164301</v>
      </c>
      <c r="R481" s="37">
        <v>6362.9846859999989</v>
      </c>
      <c r="S481" s="124">
        <v>6711.7703499999989</v>
      </c>
    </row>
    <row r="482" spans="1:19" outlineLevel="1">
      <c r="A482" s="40"/>
      <c r="B482" s="6">
        <v>2018</v>
      </c>
      <c r="C482" s="36"/>
      <c r="D482" s="36"/>
      <c r="E482" s="36"/>
      <c r="F482" s="36"/>
      <c r="G482" s="36"/>
      <c r="H482" s="36"/>
      <c r="I482" s="36"/>
      <c r="J482" s="36"/>
      <c r="K482" s="36"/>
      <c r="L482" s="36"/>
      <c r="M482" s="36"/>
      <c r="N482" s="36"/>
      <c r="O482" s="37">
        <v>15828.301916370066</v>
      </c>
      <c r="P482" s="37">
        <v>15826.527136522409</v>
      </c>
      <c r="Q482" s="37">
        <v>15193.345030525908</v>
      </c>
      <c r="R482" s="37">
        <v>15022.261584</v>
      </c>
      <c r="S482" s="124">
        <v>15436.384786999999</v>
      </c>
    </row>
    <row r="483" spans="1:19" outlineLevel="1">
      <c r="A483" s="40"/>
      <c r="B483" s="6">
        <v>2017</v>
      </c>
      <c r="C483" s="36"/>
      <c r="D483" s="36"/>
      <c r="E483" s="36"/>
      <c r="F483" s="36"/>
      <c r="G483" s="36"/>
      <c r="H483" s="36"/>
      <c r="I483" s="36"/>
      <c r="J483" s="36"/>
      <c r="K483" s="36"/>
      <c r="L483" s="36"/>
      <c r="M483" s="36"/>
      <c r="N483" s="37">
        <v>5587.26</v>
      </c>
      <c r="O483" s="37">
        <v>5770.6415422678401</v>
      </c>
      <c r="P483" s="37">
        <v>5742.2837390191607</v>
      </c>
      <c r="Q483" s="37">
        <v>5448.8683816393095</v>
      </c>
      <c r="R483" s="37">
        <v>5402.3569239999997</v>
      </c>
      <c r="S483" s="124">
        <v>5368.4439430000002</v>
      </c>
    </row>
    <row r="484" spans="1:19" outlineLevel="1">
      <c r="B484" s="6">
        <v>2016</v>
      </c>
      <c r="C484" s="36"/>
      <c r="D484" s="36"/>
      <c r="E484" s="36"/>
      <c r="F484" s="36"/>
      <c r="G484" s="36"/>
      <c r="H484" s="36"/>
      <c r="I484" s="36"/>
      <c r="J484" s="36"/>
      <c r="K484" s="36"/>
      <c r="L484" s="36"/>
      <c r="M484" s="37">
        <v>108294.34</v>
      </c>
      <c r="N484" s="37">
        <v>117857.7</v>
      </c>
      <c r="O484" s="37">
        <v>118118.82928080343</v>
      </c>
      <c r="P484" s="37">
        <v>117696.86956530284</v>
      </c>
      <c r="Q484" s="37">
        <v>114750.91830197281</v>
      </c>
      <c r="R484" s="37">
        <v>114120.38157000001</v>
      </c>
      <c r="S484" s="124">
        <v>116808.51989999997</v>
      </c>
    </row>
    <row r="485" spans="1:19" outlineLevel="1">
      <c r="B485" s="6">
        <v>2015</v>
      </c>
      <c r="C485" s="36"/>
      <c r="D485" s="36"/>
      <c r="E485" s="36"/>
      <c r="F485" s="36"/>
      <c r="G485" s="36"/>
      <c r="H485" s="36"/>
      <c r="I485" s="36"/>
      <c r="J485" s="36"/>
      <c r="K485" s="36"/>
      <c r="L485" s="37">
        <v>17936.05</v>
      </c>
      <c r="M485" s="37">
        <v>17936.05</v>
      </c>
      <c r="N485" s="37">
        <v>19512.91</v>
      </c>
      <c r="O485" s="37">
        <v>20174.101816830691</v>
      </c>
      <c r="P485" s="37">
        <v>16596.843281500092</v>
      </c>
      <c r="Q485" s="37">
        <v>18258.23451487139</v>
      </c>
      <c r="R485" s="37">
        <v>17179.180189999999</v>
      </c>
      <c r="S485" s="124">
        <v>19696.894997000003</v>
      </c>
    </row>
    <row r="486" spans="1:19" outlineLevel="1">
      <c r="B486" s="6">
        <v>2014</v>
      </c>
      <c r="C486" s="36"/>
      <c r="D486" s="36"/>
      <c r="E486" s="36"/>
      <c r="F486" s="36"/>
      <c r="G486" s="36"/>
      <c r="H486" s="36"/>
      <c r="I486" s="36"/>
      <c r="J486" s="36"/>
      <c r="K486" s="37">
        <v>6403.77</v>
      </c>
      <c r="L486" s="37">
        <v>8346.16</v>
      </c>
      <c r="M486" s="37">
        <v>8346.16</v>
      </c>
      <c r="N486" s="37">
        <v>9079.43</v>
      </c>
      <c r="O486" s="37">
        <v>9461.3465415210831</v>
      </c>
      <c r="P486" s="37">
        <v>7575.7438775341816</v>
      </c>
      <c r="Q486" s="37">
        <v>8366.103194566389</v>
      </c>
      <c r="R486" s="37">
        <v>7880.0252800000007</v>
      </c>
      <c r="S486" s="124">
        <v>9072.0070969999997</v>
      </c>
    </row>
    <row r="487" spans="1:19" outlineLevel="1">
      <c r="B487" s="6">
        <v>2013</v>
      </c>
      <c r="C487" s="36"/>
      <c r="D487" s="36"/>
      <c r="E487" s="36"/>
      <c r="F487" s="36"/>
      <c r="G487" s="36"/>
      <c r="H487" s="36"/>
      <c r="I487" s="36"/>
      <c r="J487" s="37">
        <v>1021.39</v>
      </c>
      <c r="K487" s="37">
        <v>1041.1300000000001</v>
      </c>
      <c r="L487" s="37">
        <v>1392.65</v>
      </c>
      <c r="M487" s="37">
        <v>1392.65</v>
      </c>
      <c r="N487" s="37">
        <v>1370.78</v>
      </c>
      <c r="O487" s="37">
        <v>1399.8284803575486</v>
      </c>
      <c r="P487" s="37">
        <v>1361.8723520644644</v>
      </c>
      <c r="Q487" s="37">
        <v>1311.8028481027015</v>
      </c>
      <c r="R487" s="37">
        <v>1333.8564799999999</v>
      </c>
      <c r="S487" s="124">
        <v>1321.67706</v>
      </c>
    </row>
    <row r="488" spans="1:19" outlineLevel="1">
      <c r="B488" s="6">
        <v>2012</v>
      </c>
      <c r="C488" s="36"/>
      <c r="D488" s="36"/>
      <c r="E488" s="36"/>
      <c r="F488" s="36"/>
      <c r="G488" s="36"/>
      <c r="H488" s="36"/>
      <c r="I488" s="37">
        <v>7741.39</v>
      </c>
      <c r="J488" s="37">
        <v>7571.52</v>
      </c>
      <c r="K488" s="37">
        <v>7829.02</v>
      </c>
      <c r="L488" s="37">
        <v>10289.709999999999</v>
      </c>
      <c r="M488" s="37">
        <v>10289.709999999999</v>
      </c>
      <c r="N488" s="37">
        <v>10165.73</v>
      </c>
      <c r="O488" s="37">
        <v>10345.845762884506</v>
      </c>
      <c r="P488" s="37">
        <v>9607.4332735338303</v>
      </c>
      <c r="Q488" s="37">
        <v>9327.9084473318198</v>
      </c>
      <c r="R488" s="37">
        <v>9445.27412</v>
      </c>
      <c r="S488" s="124">
        <v>9388.9846599999983</v>
      </c>
    </row>
    <row r="489" spans="1:19" outlineLevel="1">
      <c r="B489" s="6">
        <v>2011</v>
      </c>
      <c r="C489" s="36"/>
      <c r="D489" s="36"/>
      <c r="E489" s="36"/>
      <c r="F489" s="36"/>
      <c r="G489" s="36"/>
      <c r="H489" s="37">
        <v>1543.1</v>
      </c>
      <c r="I489" s="37">
        <v>1443.75</v>
      </c>
      <c r="J489" s="37">
        <v>1420.03</v>
      </c>
      <c r="K489" s="37">
        <v>2387.67</v>
      </c>
      <c r="L489" s="37">
        <v>2024.55</v>
      </c>
      <c r="M489" s="37">
        <v>2024.55</v>
      </c>
      <c r="N489" s="37">
        <v>2031.01</v>
      </c>
      <c r="O489" s="37">
        <v>2076.7919648659254</v>
      </c>
      <c r="P489" s="37">
        <v>1581.2877925973962</v>
      </c>
      <c r="Q489" s="37">
        <v>1538.2811786915775</v>
      </c>
      <c r="R489" s="37">
        <v>1533.3806399999999</v>
      </c>
      <c r="S489" s="124">
        <v>1555.522532</v>
      </c>
    </row>
    <row r="490" spans="1:19" outlineLevel="1">
      <c r="B490" s="6">
        <v>2010</v>
      </c>
      <c r="C490" s="36"/>
      <c r="D490" s="36"/>
      <c r="E490" s="36"/>
      <c r="F490" s="36"/>
      <c r="G490" s="37">
        <v>898.7</v>
      </c>
      <c r="H490" s="37">
        <v>858.53</v>
      </c>
      <c r="I490" s="37">
        <v>853.07</v>
      </c>
      <c r="J490" s="37">
        <v>895.5</v>
      </c>
      <c r="K490" s="37">
        <v>964.29</v>
      </c>
      <c r="L490" s="37">
        <v>1244.04</v>
      </c>
      <c r="M490" s="37">
        <v>1244.04</v>
      </c>
      <c r="N490" s="37">
        <v>1242.73</v>
      </c>
      <c r="O490" s="37">
        <v>1264.89356983785</v>
      </c>
      <c r="P490" s="37">
        <v>1277.9545666765343</v>
      </c>
      <c r="Q490" s="37">
        <v>1262.0288406234747</v>
      </c>
      <c r="R490" s="37">
        <v>1269.0031879999999</v>
      </c>
      <c r="S490" s="124">
        <v>1273.320181</v>
      </c>
    </row>
    <row r="491" spans="1:19" outlineLevel="1">
      <c r="B491" s="6">
        <v>2009</v>
      </c>
      <c r="C491" s="36"/>
      <c r="D491" s="36"/>
      <c r="E491" s="36"/>
      <c r="F491" s="37">
        <v>14402.66</v>
      </c>
      <c r="G491" s="37">
        <v>24706</v>
      </c>
      <c r="H491" s="37">
        <v>23961.31</v>
      </c>
      <c r="I491" s="37">
        <v>23787.29</v>
      </c>
      <c r="J491" s="37">
        <v>23892.799999999999</v>
      </c>
      <c r="K491" s="37">
        <v>30757.83</v>
      </c>
      <c r="L491" s="37">
        <v>31344.69</v>
      </c>
      <c r="M491" s="37">
        <v>31344.69</v>
      </c>
      <c r="N491" s="37">
        <v>31160.75</v>
      </c>
      <c r="O491" s="37">
        <v>31605.503571700618</v>
      </c>
      <c r="P491" s="37">
        <v>32156.193821264791</v>
      </c>
      <c r="Q491" s="37">
        <v>30452.435644309644</v>
      </c>
      <c r="R491" s="37">
        <v>30439.075391999995</v>
      </c>
      <c r="S491" s="124">
        <v>31233.52019499999</v>
      </c>
    </row>
    <row r="492" spans="1:19" outlineLevel="1">
      <c r="B492" s="6">
        <v>2008</v>
      </c>
      <c r="C492" s="36"/>
      <c r="D492" s="36"/>
      <c r="E492" s="37">
        <v>10775.6</v>
      </c>
      <c r="F492" s="37">
        <v>10474.32</v>
      </c>
      <c r="G492" s="37">
        <v>9613.66</v>
      </c>
      <c r="H492" s="37">
        <v>9161.17</v>
      </c>
      <c r="I492" s="37">
        <v>8853.19</v>
      </c>
      <c r="J492" s="37">
        <v>8739.11</v>
      </c>
      <c r="K492" s="37">
        <v>10391.16</v>
      </c>
      <c r="L492" s="37">
        <v>11497.08</v>
      </c>
      <c r="M492" s="37">
        <v>11497.08</v>
      </c>
      <c r="N492" s="37">
        <v>11634.04</v>
      </c>
      <c r="O492" s="37">
        <v>11592.428544854332</v>
      </c>
      <c r="P492" s="37">
        <v>11560.362885002924</v>
      </c>
      <c r="Q492" s="37">
        <v>11894.772099300753</v>
      </c>
      <c r="R492" s="37">
        <v>11980.079104</v>
      </c>
      <c r="S492" s="124">
        <v>12732.435347999999</v>
      </c>
    </row>
    <row r="493" spans="1:19" outlineLevel="1">
      <c r="B493" s="6">
        <v>2007</v>
      </c>
      <c r="C493" s="36"/>
      <c r="D493" s="37">
        <v>6144.87</v>
      </c>
      <c r="E493" s="37">
        <v>6313.18</v>
      </c>
      <c r="F493" s="37">
        <v>6237.72</v>
      </c>
      <c r="G493" s="37">
        <v>6092.49</v>
      </c>
      <c r="H493" s="37">
        <v>6029.26</v>
      </c>
      <c r="I493" s="37">
        <v>6028.3</v>
      </c>
      <c r="J493" s="37">
        <v>5916.63</v>
      </c>
      <c r="K493" s="37">
        <v>6279.6</v>
      </c>
      <c r="L493" s="37">
        <v>7518.03</v>
      </c>
      <c r="M493" s="37">
        <v>7518.03</v>
      </c>
      <c r="N493" s="37">
        <v>7531.52</v>
      </c>
      <c r="O493" s="37">
        <v>7493.9449184240639</v>
      </c>
      <c r="P493" s="37">
        <v>7479.4493151318202</v>
      </c>
      <c r="Q493" s="37">
        <v>7417.843104480834</v>
      </c>
      <c r="R493" s="37">
        <v>7388.5479420000001</v>
      </c>
      <c r="S493" s="124">
        <v>7514.4375700000001</v>
      </c>
    </row>
    <row r="494" spans="1:19" outlineLevel="1">
      <c r="B494" s="6">
        <v>2006</v>
      </c>
      <c r="C494" s="37">
        <v>3620.78</v>
      </c>
      <c r="D494" s="37">
        <v>3743.16</v>
      </c>
      <c r="E494" s="37">
        <v>3915.44</v>
      </c>
      <c r="F494" s="37">
        <v>4000.46</v>
      </c>
      <c r="G494" s="37">
        <v>3362.75</v>
      </c>
      <c r="H494" s="37">
        <v>3231.99</v>
      </c>
      <c r="I494" s="37">
        <v>2734.39</v>
      </c>
      <c r="J494" s="37">
        <v>2715.25</v>
      </c>
      <c r="K494" s="37">
        <v>6180.48</v>
      </c>
      <c r="L494" s="37">
        <v>3856.31</v>
      </c>
      <c r="M494" s="37">
        <v>3856.31</v>
      </c>
      <c r="N494" s="37">
        <v>3865.21</v>
      </c>
      <c r="O494" s="37">
        <v>3985.1978184068557</v>
      </c>
      <c r="P494" s="37">
        <v>4457.4439094066911</v>
      </c>
      <c r="Q494" s="37">
        <v>3981.9385039567387</v>
      </c>
      <c r="R494" s="37">
        <v>3877.0043920000003</v>
      </c>
      <c r="S494" s="124">
        <v>3836.304537</v>
      </c>
    </row>
    <row r="495" spans="1:19" outlineLevel="1">
      <c r="B495" s="6">
        <v>2005</v>
      </c>
      <c r="C495" s="37">
        <v>16457.990000000002</v>
      </c>
      <c r="D495" s="37">
        <v>16341.74</v>
      </c>
      <c r="E495" s="37">
        <v>16444.61</v>
      </c>
      <c r="F495" s="37">
        <v>16449.73</v>
      </c>
      <c r="G495" s="37">
        <v>16404.400000000001</v>
      </c>
      <c r="H495" s="37">
        <v>16371.57</v>
      </c>
      <c r="I495" s="37">
        <v>16407.61</v>
      </c>
      <c r="J495" s="37">
        <v>16368.48</v>
      </c>
      <c r="K495" s="37">
        <v>16553.18</v>
      </c>
      <c r="L495" s="37">
        <v>17550.39</v>
      </c>
      <c r="M495" s="37">
        <v>17550.39</v>
      </c>
      <c r="N495" s="37">
        <v>17536.98</v>
      </c>
      <c r="O495" s="37">
        <v>17479.136143666045</v>
      </c>
      <c r="P495" s="37">
        <v>17497.206554690179</v>
      </c>
      <c r="Q495" s="37">
        <v>17460.615079883974</v>
      </c>
      <c r="R495" s="37">
        <v>17468.165824</v>
      </c>
      <c r="S495" s="124">
        <v>17557.290970999999</v>
      </c>
    </row>
    <row r="496" spans="1:19" outlineLevel="1">
      <c r="B496" s="6">
        <v>2004</v>
      </c>
      <c r="C496" s="37">
        <v>5955.54</v>
      </c>
      <c r="D496" s="37">
        <v>5911.69</v>
      </c>
      <c r="E496" s="37">
        <v>6038</v>
      </c>
      <c r="F496" s="37">
        <v>6042.43</v>
      </c>
      <c r="G496" s="37">
        <v>6023.73</v>
      </c>
      <c r="H496" s="37">
        <v>5973.84</v>
      </c>
      <c r="I496" s="37">
        <v>5843.2</v>
      </c>
      <c r="J496" s="37">
        <v>5764.93</v>
      </c>
      <c r="K496" s="37">
        <v>6251.25</v>
      </c>
      <c r="L496" s="37">
        <v>6590.93</v>
      </c>
      <c r="M496" s="37">
        <v>6590.93</v>
      </c>
      <c r="N496" s="37">
        <v>6501.06</v>
      </c>
      <c r="O496" s="37">
        <v>6401.6494231171482</v>
      </c>
      <c r="P496" s="37">
        <v>6427.956123158785</v>
      </c>
      <c r="Q496" s="37">
        <v>6574.2137809682154</v>
      </c>
      <c r="R496" s="37">
        <v>6481.6865899999993</v>
      </c>
      <c r="S496" s="124">
        <v>6502.4469930000005</v>
      </c>
    </row>
    <row r="497" spans="2:19" outlineLevel="1">
      <c r="B497" s="6">
        <v>2003</v>
      </c>
      <c r="C497" s="37">
        <v>7944.43</v>
      </c>
      <c r="D497" s="37">
        <v>7875.85</v>
      </c>
      <c r="E497" s="37">
        <v>8342.89</v>
      </c>
      <c r="F497" s="37">
        <v>8325.19</v>
      </c>
      <c r="G497" s="37">
        <v>7714.37</v>
      </c>
      <c r="H497" s="37">
        <v>7556.28</v>
      </c>
      <c r="I497" s="37">
        <v>7114.49</v>
      </c>
      <c r="J497" s="37">
        <v>7086.44</v>
      </c>
      <c r="K497" s="37">
        <v>9386.18</v>
      </c>
      <c r="L497" s="37">
        <v>8542.69</v>
      </c>
      <c r="M497" s="37">
        <v>8542.69</v>
      </c>
      <c r="N497" s="37">
        <v>8499.9599999999991</v>
      </c>
      <c r="O497" s="37">
        <v>8598.3103719822102</v>
      </c>
      <c r="P497" s="37">
        <v>8989.8097571182479</v>
      </c>
      <c r="Q497" s="37">
        <v>8790.2486328234318</v>
      </c>
      <c r="R497" s="37">
        <v>8718.7417419999983</v>
      </c>
      <c r="S497" s="124">
        <v>8738.859434</v>
      </c>
    </row>
    <row r="498" spans="2:19" outlineLevel="1">
      <c r="B498" s="6">
        <v>2002</v>
      </c>
      <c r="C498" s="37">
        <v>5295.84</v>
      </c>
      <c r="D498" s="37">
        <v>4730.5</v>
      </c>
      <c r="E498" s="37">
        <v>4850.29</v>
      </c>
      <c r="F498" s="37">
        <v>4847.08</v>
      </c>
      <c r="G498" s="37">
        <v>4762.04</v>
      </c>
      <c r="H498" s="37">
        <v>4712.09</v>
      </c>
      <c r="I498" s="37">
        <v>4794.45</v>
      </c>
      <c r="J498" s="37">
        <v>4747.1400000000003</v>
      </c>
      <c r="K498" s="37">
        <v>4934.55</v>
      </c>
      <c r="L498" s="37">
        <v>5805.4</v>
      </c>
      <c r="M498" s="37">
        <v>5805.4</v>
      </c>
      <c r="N498" s="37">
        <v>5828.18</v>
      </c>
      <c r="O498" s="37">
        <v>5774.2399092762298</v>
      </c>
      <c r="P498" s="37">
        <v>5711.5148203276785</v>
      </c>
      <c r="Q498" s="37">
        <v>5662.8345398180099</v>
      </c>
      <c r="R498" s="37">
        <v>5693.5166320000008</v>
      </c>
      <c r="S498" s="124">
        <v>5847.7907599999999</v>
      </c>
    </row>
    <row r="499" spans="2:19" outlineLevel="1">
      <c r="B499" s="6">
        <v>2001</v>
      </c>
      <c r="C499" s="37">
        <v>6205.06</v>
      </c>
      <c r="D499" s="37">
        <v>20784.060000000001</v>
      </c>
      <c r="E499" s="37">
        <v>6679.78</v>
      </c>
      <c r="F499" s="37">
        <v>6920.54</v>
      </c>
      <c r="G499" s="37">
        <v>5610.73</v>
      </c>
      <c r="H499" s="37">
        <v>5363.35</v>
      </c>
      <c r="I499" s="37">
        <v>4421.8</v>
      </c>
      <c r="J499" s="37">
        <v>4368.16</v>
      </c>
      <c r="K499" s="37">
        <v>11772.5</v>
      </c>
      <c r="L499" s="37">
        <v>6617.76</v>
      </c>
      <c r="M499" s="37">
        <v>5674.84</v>
      </c>
      <c r="N499" s="37">
        <v>5701.25</v>
      </c>
      <c r="O499" s="37">
        <v>5929.5921755040063</v>
      </c>
      <c r="P499" s="37">
        <v>6795.2125769172653</v>
      </c>
      <c r="Q499" s="37">
        <v>5599.7176832355226</v>
      </c>
      <c r="R499" s="37">
        <v>5384.2329160000008</v>
      </c>
      <c r="S499" s="124">
        <v>1589.2016239999998</v>
      </c>
    </row>
    <row r="500" spans="2:19" outlineLevel="1">
      <c r="B500" s="6">
        <v>2000</v>
      </c>
      <c r="C500" s="37">
        <v>4605.3100000000004</v>
      </c>
      <c r="D500" s="37">
        <v>4504.96</v>
      </c>
      <c r="E500" s="37">
        <v>4799.24</v>
      </c>
      <c r="F500" s="37">
        <v>4831.3900000000003</v>
      </c>
      <c r="G500" s="37">
        <v>4578.5200000000004</v>
      </c>
      <c r="H500" s="37">
        <v>4422.08</v>
      </c>
      <c r="I500" s="37">
        <v>4510.95</v>
      </c>
      <c r="J500" s="37">
        <v>4402.0200000000004</v>
      </c>
      <c r="K500" s="37">
        <v>5418.14</v>
      </c>
      <c r="L500" s="37">
        <v>5984.76</v>
      </c>
      <c r="M500" s="37">
        <v>5984.76</v>
      </c>
      <c r="N500" s="37">
        <v>6039.62</v>
      </c>
      <c r="O500" s="37">
        <v>6079.1402662333076</v>
      </c>
      <c r="P500" s="37">
        <v>6073.90515202803</v>
      </c>
      <c r="Q500" s="37">
        <v>5820.4113700031103</v>
      </c>
      <c r="R500" s="37">
        <v>5751.4421479999983</v>
      </c>
      <c r="S500" s="124">
        <v>5925.3389109999998</v>
      </c>
    </row>
    <row r="501" spans="2:19" outlineLevel="1">
      <c r="B501" s="6">
        <v>1999</v>
      </c>
      <c r="C501" s="37">
        <v>7329.7</v>
      </c>
      <c r="D501" s="37">
        <v>7170.02</v>
      </c>
      <c r="E501" s="37">
        <v>7640.34</v>
      </c>
      <c r="F501" s="37">
        <v>7690.13</v>
      </c>
      <c r="G501" s="37">
        <v>7329.99</v>
      </c>
      <c r="H501" s="37">
        <v>7077.55</v>
      </c>
      <c r="I501" s="37">
        <v>7225.04</v>
      </c>
      <c r="J501" s="37">
        <v>7050.19</v>
      </c>
      <c r="K501" s="37">
        <v>8663</v>
      </c>
      <c r="L501" s="37">
        <v>9579.81</v>
      </c>
      <c r="M501" s="37">
        <v>9579.81</v>
      </c>
      <c r="N501" s="37">
        <v>9667.5300000000007</v>
      </c>
      <c r="O501" s="37">
        <v>9726.1961885628843</v>
      </c>
      <c r="P501" s="37">
        <v>9708.155409462197</v>
      </c>
      <c r="Q501" s="37">
        <v>9308.3388045811971</v>
      </c>
      <c r="R501" s="37">
        <v>9203.4081360000018</v>
      </c>
      <c r="S501" s="124">
        <v>9488.3500299999996</v>
      </c>
    </row>
    <row r="502" spans="2:19" outlineLevel="1">
      <c r="B502" s="6">
        <v>1998</v>
      </c>
      <c r="C502" s="37">
        <v>10267.14</v>
      </c>
      <c r="D502" s="37">
        <v>10043.370000000001</v>
      </c>
      <c r="E502" s="37">
        <v>10697.6</v>
      </c>
      <c r="F502" s="37">
        <v>10770.57</v>
      </c>
      <c r="G502" s="37">
        <v>10653.62</v>
      </c>
      <c r="H502" s="37">
        <v>10286.23</v>
      </c>
      <c r="I502" s="37">
        <v>10495.2</v>
      </c>
      <c r="J502" s="37">
        <v>10243.02</v>
      </c>
      <c r="K502" s="37">
        <v>12524.4</v>
      </c>
      <c r="L502" s="37">
        <v>13951.54</v>
      </c>
      <c r="M502" s="37">
        <v>13763.18</v>
      </c>
      <c r="N502" s="37">
        <v>13880.39</v>
      </c>
      <c r="O502" s="37">
        <v>13980.169066601493</v>
      </c>
      <c r="P502" s="37">
        <v>13969.535785443231</v>
      </c>
      <c r="Q502" s="37">
        <v>13384.547544296311</v>
      </c>
      <c r="R502" s="37">
        <v>13235.671648</v>
      </c>
      <c r="S502" s="124">
        <v>13606.682087999998</v>
      </c>
    </row>
    <row r="503" spans="2:19" outlineLevel="1">
      <c r="B503" s="6">
        <v>1997</v>
      </c>
      <c r="C503" s="37">
        <v>18498.14</v>
      </c>
      <c r="D503" s="37">
        <v>18201.5</v>
      </c>
      <c r="E503" s="37">
        <v>19609.04</v>
      </c>
      <c r="F503" s="37">
        <v>19618.97</v>
      </c>
      <c r="G503" s="37">
        <v>18400.189999999999</v>
      </c>
      <c r="H503" s="37">
        <v>17715.509999999998</v>
      </c>
      <c r="I503" s="37">
        <v>18107.52</v>
      </c>
      <c r="J503" s="37">
        <v>17516.330000000002</v>
      </c>
      <c r="K503" s="37">
        <v>21804.58</v>
      </c>
      <c r="L503" s="37">
        <v>23619.03</v>
      </c>
      <c r="M503" s="37">
        <v>23619.03</v>
      </c>
      <c r="N503" s="37">
        <v>23858.76</v>
      </c>
      <c r="O503" s="37">
        <v>23858.349967529208</v>
      </c>
      <c r="P503" s="37">
        <v>23594.396063261149</v>
      </c>
      <c r="Q503" s="37">
        <v>22718.860064647622</v>
      </c>
      <c r="R503" s="37">
        <v>22575.108788000001</v>
      </c>
      <c r="S503" s="124">
        <v>23599.330248999999</v>
      </c>
    </row>
    <row r="504" spans="2:19" outlineLevel="1">
      <c r="B504" s="6">
        <v>1996</v>
      </c>
      <c r="C504" s="37">
        <v>108241.51</v>
      </c>
      <c r="D504" s="37">
        <v>103767.12</v>
      </c>
      <c r="E504" s="37">
        <v>112416.67</v>
      </c>
      <c r="F504" s="37">
        <v>113649.44</v>
      </c>
      <c r="G504" s="37">
        <v>105168.24</v>
      </c>
      <c r="H504" s="37">
        <v>101740.12</v>
      </c>
      <c r="I504" s="37">
        <v>101317.26</v>
      </c>
      <c r="J504" s="37">
        <v>99096.9</v>
      </c>
      <c r="K504" s="37">
        <v>134683.85999999999</v>
      </c>
      <c r="L504" s="37">
        <v>134244.69</v>
      </c>
      <c r="M504" s="37">
        <v>134244.69</v>
      </c>
      <c r="N504" s="37">
        <v>135146.93</v>
      </c>
      <c r="O504" s="37">
        <v>136705.26994946742</v>
      </c>
      <c r="P504" s="37">
        <v>138600.55362996052</v>
      </c>
      <c r="Q504" s="37">
        <v>130860.59554498176</v>
      </c>
      <c r="R504" s="37">
        <v>129149.87757999993</v>
      </c>
      <c r="S504" s="124">
        <v>133242.36200800003</v>
      </c>
    </row>
    <row r="505" spans="2:19" outlineLevel="1">
      <c r="B505" s="6">
        <v>1995</v>
      </c>
      <c r="C505" s="37">
        <v>0</v>
      </c>
      <c r="D505" s="37">
        <v>0</v>
      </c>
      <c r="E505" s="37">
        <v>0</v>
      </c>
      <c r="F505" s="37">
        <v>0</v>
      </c>
      <c r="G505" s="37">
        <v>0</v>
      </c>
      <c r="H505" s="37">
        <v>0</v>
      </c>
      <c r="I505" s="37">
        <v>0</v>
      </c>
      <c r="J505" s="37">
        <v>0</v>
      </c>
      <c r="K505" s="37">
        <v>0</v>
      </c>
      <c r="L505" s="37">
        <v>0</v>
      </c>
      <c r="M505" s="37">
        <v>0</v>
      </c>
      <c r="N505" s="37">
        <v>0</v>
      </c>
      <c r="O505" s="37">
        <v>0</v>
      </c>
      <c r="P505" s="37">
        <v>0</v>
      </c>
      <c r="Q505" s="37">
        <v>0</v>
      </c>
      <c r="R505" s="37">
        <v>0</v>
      </c>
      <c r="S505" s="124">
        <v>0</v>
      </c>
    </row>
    <row r="506" spans="2:19" outlineLevel="1">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124">
        <v>0</v>
      </c>
    </row>
    <row r="507" spans="2:19" outlineLevel="1">
      <c r="B507" s="6">
        <v>1993</v>
      </c>
      <c r="C507" s="37">
        <v>0</v>
      </c>
      <c r="D507" s="37">
        <v>0</v>
      </c>
      <c r="E507" s="37">
        <v>0</v>
      </c>
      <c r="F507" s="37">
        <v>0</v>
      </c>
      <c r="G507" s="37">
        <v>0</v>
      </c>
      <c r="H507" s="37">
        <v>0</v>
      </c>
      <c r="I507" s="37">
        <v>0</v>
      </c>
      <c r="J507" s="37">
        <v>0</v>
      </c>
      <c r="K507" s="37">
        <v>0</v>
      </c>
      <c r="L507" s="37">
        <v>0</v>
      </c>
      <c r="M507" s="37">
        <v>0</v>
      </c>
      <c r="N507" s="37">
        <v>0</v>
      </c>
      <c r="O507" s="37">
        <v>0</v>
      </c>
      <c r="P507" s="37">
        <v>0</v>
      </c>
      <c r="Q507" s="37">
        <v>0</v>
      </c>
      <c r="R507" s="37">
        <v>0</v>
      </c>
      <c r="S507" s="124">
        <v>0</v>
      </c>
    </row>
    <row r="508" spans="2:19" outlineLevel="1">
      <c r="B508" s="6">
        <v>1992</v>
      </c>
      <c r="C508" s="37">
        <v>138.82</v>
      </c>
      <c r="D508" s="37">
        <v>139.32</v>
      </c>
      <c r="E508" s="37">
        <v>138.72999999999999</v>
      </c>
      <c r="F508" s="37">
        <v>137.5</v>
      </c>
      <c r="G508" s="37">
        <v>117.1</v>
      </c>
      <c r="H508" s="37">
        <v>113.59</v>
      </c>
      <c r="I508" s="37">
        <v>116.77</v>
      </c>
      <c r="J508" s="37">
        <v>113.78</v>
      </c>
      <c r="K508" s="37">
        <v>115.98</v>
      </c>
      <c r="L508" s="37">
        <v>155.13</v>
      </c>
      <c r="M508" s="37">
        <v>155.13</v>
      </c>
      <c r="N508" s="37">
        <v>152.69999999999999</v>
      </c>
      <c r="O508" s="37">
        <v>155.93165340389351</v>
      </c>
      <c r="P508" s="37">
        <v>151.70359123442029</v>
      </c>
      <c r="Q508" s="37">
        <v>146.12617896754293</v>
      </c>
      <c r="R508" s="37">
        <v>148.582808</v>
      </c>
      <c r="S508" s="124">
        <v>147.22610099999997</v>
      </c>
    </row>
    <row r="509" spans="2:19" outlineLevel="1">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124">
        <v>0</v>
      </c>
    </row>
    <row r="510" spans="2:19" outlineLevel="1">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124">
        <v>0</v>
      </c>
    </row>
    <row r="511" spans="2:19" outlineLevel="1">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124">
        <v>0</v>
      </c>
    </row>
    <row r="512" spans="2:19" outlineLevel="1">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124">
        <v>0</v>
      </c>
    </row>
    <row r="513" spans="2:19" outlineLevel="1">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124">
        <v>0</v>
      </c>
    </row>
    <row r="514" spans="2:19" outlineLevel="1">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124">
        <v>0</v>
      </c>
    </row>
    <row r="515" spans="2:19" outlineLevel="1">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124">
        <v>0</v>
      </c>
    </row>
    <row r="516" spans="2:19" outlineLevel="1">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124">
        <v>0</v>
      </c>
    </row>
    <row r="517" spans="2:19" outlineLevel="1">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124">
        <v>0</v>
      </c>
    </row>
    <row r="518" spans="2:19" outlineLevel="1">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124">
        <v>0</v>
      </c>
    </row>
    <row r="519" spans="2:19" outlineLevel="1">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124">
        <v>0</v>
      </c>
    </row>
    <row r="520" spans="2:19" outlineLevel="1">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124">
        <v>0</v>
      </c>
    </row>
    <row r="521" spans="2:19" outlineLevel="1">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124">
        <v>0</v>
      </c>
    </row>
    <row r="522" spans="2:19" outlineLevel="1">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124">
        <v>0</v>
      </c>
    </row>
    <row r="523" spans="2:19" outlineLevel="1">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124">
        <v>0</v>
      </c>
    </row>
    <row r="524" spans="2:19" outlineLevel="1">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124">
        <v>0</v>
      </c>
    </row>
    <row r="525" spans="2:19" outlineLevel="1">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124">
        <v>0</v>
      </c>
    </row>
    <row r="526" spans="2:19" outlineLevel="1">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124">
        <v>0</v>
      </c>
    </row>
    <row r="527" spans="2:19" outlineLevel="1">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124">
        <v>0</v>
      </c>
    </row>
    <row r="528" spans="2:19" outlineLevel="1">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124">
        <v>0</v>
      </c>
    </row>
    <row r="529" spans="2:19" outlineLevel="1">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124">
        <v>0</v>
      </c>
    </row>
    <row r="530" spans="2:19" outlineLevel="1">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124">
        <v>0</v>
      </c>
    </row>
    <row r="531" spans="2:19" outlineLevel="1">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124">
        <v>0</v>
      </c>
    </row>
    <row r="532" spans="2:19" outlineLevel="1">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124">
        <v>0</v>
      </c>
    </row>
    <row r="533" spans="2:19" outlineLevel="1">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124">
        <v>0</v>
      </c>
    </row>
    <row r="534" spans="2:19" outlineLevel="1">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124">
        <v>0</v>
      </c>
    </row>
    <row r="535" spans="2:19" outlineLevel="1">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124">
        <v>0</v>
      </c>
    </row>
    <row r="536" spans="2:19" outlineLevel="1">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124">
        <v>0</v>
      </c>
    </row>
    <row r="537" spans="2:19" outlineLevel="1">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124">
        <v>0</v>
      </c>
    </row>
    <row r="538" spans="2:19" outlineLevel="1">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124">
        <v>0</v>
      </c>
    </row>
    <row r="539" spans="2:19" outlineLevel="1">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124">
        <v>0</v>
      </c>
    </row>
    <row r="540" spans="2:19" outlineLevel="1">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124">
        <v>0</v>
      </c>
    </row>
    <row r="541" spans="2:19" outlineLevel="1">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124">
        <v>0</v>
      </c>
    </row>
    <row r="542" spans="2:19" outlineLevel="1">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124">
        <v>0</v>
      </c>
    </row>
    <row r="543" spans="2:19" outlineLevel="1">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124">
        <v>0</v>
      </c>
    </row>
    <row r="544" spans="2:19" outlineLevel="1">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124">
        <v>0</v>
      </c>
    </row>
    <row r="545" spans="2:19" outlineLevel="1">
      <c r="B545" s="6">
        <v>1955</v>
      </c>
      <c r="C545" s="37">
        <v>409.03</v>
      </c>
      <c r="D545" s="37">
        <v>409.03</v>
      </c>
      <c r="E545" s="37">
        <v>409.03</v>
      </c>
      <c r="F545" s="37">
        <v>409.03</v>
      </c>
      <c r="G545" s="37">
        <v>409.03</v>
      </c>
      <c r="H545" s="37">
        <v>409.03</v>
      </c>
      <c r="I545" s="37">
        <v>409.03</v>
      </c>
      <c r="J545" s="37">
        <v>409.03</v>
      </c>
      <c r="K545" s="37">
        <v>409.03</v>
      </c>
      <c r="L545" s="37">
        <v>409.03</v>
      </c>
      <c r="M545" s="37">
        <v>409.03</v>
      </c>
      <c r="N545" s="37">
        <v>409.03</v>
      </c>
      <c r="O545" s="37">
        <v>409.03</v>
      </c>
      <c r="P545" s="37">
        <v>409.03</v>
      </c>
      <c r="Q545" s="37">
        <v>409.03</v>
      </c>
      <c r="R545" s="37">
        <v>409.03</v>
      </c>
      <c r="S545" s="124">
        <v>409.03</v>
      </c>
    </row>
    <row r="546" spans="2:19" outlineLevel="1">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124">
        <v>0</v>
      </c>
    </row>
    <row r="547" spans="2:19" outlineLevel="1">
      <c r="B547" s="6">
        <v>1953</v>
      </c>
      <c r="C547" s="37">
        <v>1348.28</v>
      </c>
      <c r="D547" s="37">
        <v>1348.28</v>
      </c>
      <c r="E547" s="37">
        <v>1348.28</v>
      </c>
      <c r="F547" s="37">
        <v>1348.28</v>
      </c>
      <c r="G547" s="37">
        <v>1348.28</v>
      </c>
      <c r="H547" s="37">
        <v>1348.28</v>
      </c>
      <c r="I547" s="37">
        <v>1348.28</v>
      </c>
      <c r="J547" s="37">
        <v>1348.28</v>
      </c>
      <c r="K547" s="37">
        <v>1348.28</v>
      </c>
      <c r="L547" s="37">
        <v>1348.28</v>
      </c>
      <c r="M547" s="37">
        <v>1348.28</v>
      </c>
      <c r="N547" s="37">
        <v>1348.28</v>
      </c>
      <c r="O547" s="37">
        <v>1348.28</v>
      </c>
      <c r="P547" s="37">
        <v>1348.28</v>
      </c>
      <c r="Q547" s="37">
        <v>1348.28</v>
      </c>
      <c r="R547" s="37">
        <v>1348.28</v>
      </c>
      <c r="S547" s="124">
        <v>1348.28</v>
      </c>
    </row>
    <row r="548" spans="2:19" outlineLevel="1">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124">
        <v>0</v>
      </c>
    </row>
    <row r="549" spans="2:19" outlineLevel="1">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124">
        <v>0</v>
      </c>
    </row>
    <row r="550" spans="2:19" outlineLevel="1">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124">
        <v>0</v>
      </c>
    </row>
    <row r="551" spans="2:19" outlineLevel="1">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124">
        <v>0</v>
      </c>
    </row>
    <row r="552" spans="2:19" outlineLevel="1">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124">
        <v>0</v>
      </c>
    </row>
    <row r="553" spans="2:19" outlineLevel="1">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124">
        <v>0</v>
      </c>
    </row>
    <row r="554" spans="2:19" outlineLevel="1">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124">
        <v>0</v>
      </c>
    </row>
    <row r="555" spans="2:19" outlineLevel="1">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124">
        <v>0</v>
      </c>
    </row>
    <row r="556" spans="2:19" outlineLevel="1">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124">
        <v>0</v>
      </c>
    </row>
    <row r="557" spans="2:19" outlineLevel="1">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124">
        <v>0</v>
      </c>
    </row>
    <row r="558" spans="2:19" outlineLevel="1">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124">
        <v>0</v>
      </c>
    </row>
    <row r="559" spans="2:19" outlineLevel="1">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124">
        <v>0</v>
      </c>
    </row>
    <row r="560" spans="2:19" outlineLevel="1">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124">
        <v>0</v>
      </c>
    </row>
    <row r="561" spans="1:19" outlineLevel="1">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124">
        <v>0</v>
      </c>
    </row>
    <row r="562" spans="1:19" outlineLevel="1">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124">
        <v>0</v>
      </c>
    </row>
    <row r="563" spans="1:19" outlineLevel="1">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124">
        <v>0</v>
      </c>
    </row>
    <row r="564" spans="1:19" outlineLevel="1">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124">
        <v>0</v>
      </c>
    </row>
    <row r="565" spans="1:19" outlineLevel="1">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124">
        <v>0</v>
      </c>
    </row>
    <row r="566" spans="1:19" outlineLevel="1">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124">
        <v>0</v>
      </c>
    </row>
    <row r="567" spans="1:19" outlineLevel="1">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124">
        <v>0</v>
      </c>
    </row>
    <row r="568" spans="1:19" outlineLevel="1">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124">
        <v>0</v>
      </c>
    </row>
    <row r="569" spans="1:19" outlineLevel="1">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124">
        <v>0</v>
      </c>
    </row>
    <row r="570" spans="1:19" outlineLevel="1">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124">
        <v>0</v>
      </c>
    </row>
    <row r="571" spans="1:19" ht="38.25">
      <c r="A571" s="75" t="s">
        <v>13</v>
      </c>
      <c r="B571" s="7" t="s">
        <v>10</v>
      </c>
      <c r="C571" s="8">
        <f>SUM(C478:C570)</f>
        <v>196317.57</v>
      </c>
      <c r="D571" s="8">
        <f t="shared" ref="D571" si="61">SUM(D478:D570)</f>
        <v>211115.47</v>
      </c>
      <c r="E571" s="8">
        <f t="shared" ref="E571" si="62">SUM(E478:E570)</f>
        <v>220418.72</v>
      </c>
      <c r="F571" s="8">
        <f t="shared" ref="F571" si="63">SUM(F478:F570)</f>
        <v>236155.44</v>
      </c>
      <c r="G571" s="8">
        <f t="shared" ref="G571" si="64">SUM(G478:G570)</f>
        <v>233193.84</v>
      </c>
      <c r="H571" s="8">
        <f t="shared" ref="H571" si="65">SUM(H478:H570)</f>
        <v>227874.87999999998</v>
      </c>
      <c r="I571" s="8">
        <f t="shared" ref="I571" si="66">SUM(I478:I570)</f>
        <v>233552.97999999998</v>
      </c>
      <c r="J571" s="8">
        <f t="shared" ref="J571" si="67">SUM(J478:J570)</f>
        <v>230686.93</v>
      </c>
      <c r="K571" s="8">
        <f t="shared" ref="K571" si="68">SUM(K478:K570)</f>
        <v>306099.88</v>
      </c>
      <c r="L571" s="8">
        <f t="shared" ref="L571" si="69">SUM(L478:L570)</f>
        <v>329848.71000000008</v>
      </c>
      <c r="M571" s="8">
        <f t="shared" ref="M571" si="70">SUM(M478:M570)</f>
        <v>437011.76999999996</v>
      </c>
      <c r="N571" s="8">
        <f t="shared" ref="N571" si="71">SUM(N478:N570)</f>
        <v>455609.74000000011</v>
      </c>
      <c r="O571" s="8">
        <f t="shared" ref="O571" si="72">SUM(O478:O570)</f>
        <v>475562.95084446878</v>
      </c>
      <c r="P571" s="8">
        <f t="shared" ref="P571" si="73">SUM(P478:P570)</f>
        <v>478783.51854240359</v>
      </c>
      <c r="Q571" s="8">
        <f t="shared" ref="Q571" si="74">SUM(Q478:Q570)</f>
        <v>482497.84628333338</v>
      </c>
      <c r="R571" s="8">
        <f t="shared" ref="R571:S571" si="75">SUM(R478:R570)</f>
        <v>491092.07129599992</v>
      </c>
      <c r="S571" s="125">
        <f t="shared" si="75"/>
        <v>546251.22923899989</v>
      </c>
    </row>
    <row r="572" spans="1:19">
      <c r="A572" s="76"/>
      <c r="B572" s="7"/>
      <c r="C572" s="8"/>
      <c r="D572" s="8"/>
      <c r="E572" s="8"/>
      <c r="F572" s="8"/>
      <c r="G572" s="8"/>
      <c r="H572" s="8"/>
      <c r="I572" s="8"/>
      <c r="J572" s="8"/>
      <c r="K572" s="8"/>
      <c r="L572" s="8"/>
      <c r="M572" s="10"/>
      <c r="N572" s="10"/>
      <c r="O572" s="10"/>
      <c r="P572" s="10"/>
      <c r="Q572" s="10"/>
      <c r="R572" s="10"/>
      <c r="S572" s="126"/>
    </row>
    <row r="573" spans="1:19" outlineLevel="1">
      <c r="A573" s="77" t="s">
        <v>115</v>
      </c>
      <c r="B573" s="6">
        <v>2022</v>
      </c>
      <c r="C573" s="36"/>
      <c r="D573" s="36"/>
      <c r="E573" s="36"/>
      <c r="F573" s="36"/>
      <c r="G573" s="36"/>
      <c r="H573" s="36"/>
      <c r="I573" s="36"/>
      <c r="J573" s="36"/>
      <c r="K573" s="36"/>
      <c r="L573" s="36"/>
      <c r="M573" s="36"/>
      <c r="N573" s="36"/>
      <c r="O573" s="36"/>
      <c r="P573" s="36"/>
      <c r="Q573" s="36"/>
      <c r="R573" s="74"/>
      <c r="S573" s="124">
        <v>54098.068353999995</v>
      </c>
    </row>
    <row r="574" spans="1:19" outlineLevel="1">
      <c r="A574" s="38"/>
      <c r="B574" s="6">
        <v>2021</v>
      </c>
      <c r="C574" s="36"/>
      <c r="D574" s="36"/>
      <c r="E574" s="36"/>
      <c r="F574" s="36"/>
      <c r="G574" s="36"/>
      <c r="H574" s="36"/>
      <c r="I574" s="36"/>
      <c r="J574" s="36"/>
      <c r="K574" s="36"/>
      <c r="L574" s="36"/>
      <c r="M574" s="36"/>
      <c r="N574" s="36"/>
      <c r="O574" s="36"/>
      <c r="P574" s="36"/>
      <c r="Q574" s="36"/>
      <c r="R574" s="37">
        <v>19071.666261999999</v>
      </c>
      <c r="S574" s="124">
        <v>19167.762341000001</v>
      </c>
    </row>
    <row r="575" spans="1:19" outlineLevel="1">
      <c r="B575" s="6">
        <v>2020</v>
      </c>
      <c r="C575" s="36"/>
      <c r="D575" s="36"/>
      <c r="E575" s="36"/>
      <c r="F575" s="36"/>
      <c r="G575" s="36"/>
      <c r="H575" s="36"/>
      <c r="I575" s="36"/>
      <c r="J575" s="36"/>
      <c r="K575" s="36"/>
      <c r="L575" s="36"/>
      <c r="M575" s="36"/>
      <c r="N575" s="36"/>
      <c r="O575" s="36"/>
      <c r="P575" s="36"/>
      <c r="Q575" s="37">
        <v>78497.155232146339</v>
      </c>
      <c r="R575" s="37">
        <v>78149.544684000008</v>
      </c>
      <c r="S575" s="124">
        <v>77878.576041000008</v>
      </c>
    </row>
    <row r="576" spans="1:19" outlineLevel="1">
      <c r="A576" s="40"/>
      <c r="B576" s="6">
        <v>2019</v>
      </c>
      <c r="C576" s="36"/>
      <c r="D576" s="36"/>
      <c r="E576" s="36"/>
      <c r="F576" s="36"/>
      <c r="G576" s="36"/>
      <c r="H576" s="36"/>
      <c r="I576" s="36"/>
      <c r="J576" s="36"/>
      <c r="K576" s="36"/>
      <c r="L576" s="36"/>
      <c r="M576" s="36"/>
      <c r="N576" s="36"/>
      <c r="O576" s="36"/>
      <c r="P576" s="37">
        <v>51787.707935683989</v>
      </c>
      <c r="Q576" s="37">
        <v>51513.710804524351</v>
      </c>
      <c r="R576" s="37">
        <v>51488.917560000002</v>
      </c>
      <c r="S576" s="124">
        <v>51489.954850000002</v>
      </c>
    </row>
    <row r="577" spans="1:19" outlineLevel="1">
      <c r="A577" s="40"/>
      <c r="B577" s="6">
        <v>2018</v>
      </c>
      <c r="C577" s="36"/>
      <c r="D577" s="36"/>
      <c r="E577" s="36"/>
      <c r="F577" s="36"/>
      <c r="G577" s="36"/>
      <c r="H577" s="36"/>
      <c r="I577" s="36"/>
      <c r="J577" s="36"/>
      <c r="K577" s="36"/>
      <c r="L577" s="36"/>
      <c r="M577" s="36"/>
      <c r="N577" s="36"/>
      <c r="O577" s="37">
        <v>32149.214590826403</v>
      </c>
      <c r="P577" s="37">
        <v>32595.361826332384</v>
      </c>
      <c r="Q577" s="37">
        <v>31961.466859891869</v>
      </c>
      <c r="R577" s="37">
        <v>31538.777316000003</v>
      </c>
      <c r="S577" s="124">
        <v>31282.470238999998</v>
      </c>
    </row>
    <row r="578" spans="1:19" outlineLevel="1">
      <c r="A578" s="40"/>
      <c r="B578" s="6">
        <v>2017</v>
      </c>
      <c r="C578" s="36"/>
      <c r="D578" s="36"/>
      <c r="E578" s="36"/>
      <c r="F578" s="36"/>
      <c r="G578" s="36"/>
      <c r="H578" s="36"/>
      <c r="I578" s="36"/>
      <c r="J578" s="36"/>
      <c r="K578" s="36"/>
      <c r="L578" s="36"/>
      <c r="M578" s="36"/>
      <c r="N578" s="37">
        <v>68424.268665348573</v>
      </c>
      <c r="O578" s="37">
        <v>74569.922999748102</v>
      </c>
      <c r="P578" s="37">
        <v>73932.965250450827</v>
      </c>
      <c r="Q578" s="37">
        <v>74024.428489247832</v>
      </c>
      <c r="R578" s="37">
        <v>73657.166807999994</v>
      </c>
      <c r="S578" s="124">
        <v>74221.628266</v>
      </c>
    </row>
    <row r="579" spans="1:19" outlineLevel="1">
      <c r="B579" s="6">
        <v>2016</v>
      </c>
      <c r="C579" s="36"/>
      <c r="D579" s="36"/>
      <c r="E579" s="36"/>
      <c r="F579" s="36"/>
      <c r="G579" s="36"/>
      <c r="H579" s="36"/>
      <c r="I579" s="36"/>
      <c r="J579" s="36"/>
      <c r="K579" s="36"/>
      <c r="L579" s="36"/>
      <c r="M579" s="37">
        <v>45037.75</v>
      </c>
      <c r="N579" s="37">
        <v>52793.119374241913</v>
      </c>
      <c r="O579" s="37">
        <v>53854.799575349607</v>
      </c>
      <c r="P579" s="37">
        <v>48361.75788903996</v>
      </c>
      <c r="Q579" s="37">
        <v>50863.768690696605</v>
      </c>
      <c r="R579" s="37">
        <v>49122.082335999999</v>
      </c>
      <c r="S579" s="124">
        <v>52997.699160000004</v>
      </c>
    </row>
    <row r="580" spans="1:19" outlineLevel="1">
      <c r="B580" s="6">
        <v>2015</v>
      </c>
      <c r="C580" s="36"/>
      <c r="D580" s="36"/>
      <c r="E580" s="36"/>
      <c r="F580" s="36"/>
      <c r="G580" s="36"/>
      <c r="H580" s="36"/>
      <c r="I580" s="36"/>
      <c r="J580" s="36"/>
      <c r="K580" s="36"/>
      <c r="L580" s="37">
        <v>76149.77</v>
      </c>
      <c r="M580" s="37">
        <v>76347.95</v>
      </c>
      <c r="N580" s="37">
        <v>79253.51548248445</v>
      </c>
      <c r="O580" s="37">
        <v>80450.524166976596</v>
      </c>
      <c r="P580" s="37">
        <v>73499.671115706529</v>
      </c>
      <c r="Q580" s="37">
        <v>76805.182900319633</v>
      </c>
      <c r="R580" s="37">
        <v>73223.047204000002</v>
      </c>
      <c r="S580" s="124">
        <v>77624.812287000008</v>
      </c>
    </row>
    <row r="581" spans="1:19" outlineLevel="1">
      <c r="B581" s="6">
        <v>2014</v>
      </c>
      <c r="C581" s="36"/>
      <c r="D581" s="36"/>
      <c r="E581" s="36"/>
      <c r="F581" s="36"/>
      <c r="G581" s="36"/>
      <c r="H581" s="36"/>
      <c r="I581" s="36"/>
      <c r="J581" s="36"/>
      <c r="K581" s="37">
        <v>193631.65</v>
      </c>
      <c r="L581" s="37">
        <v>111136.56</v>
      </c>
      <c r="M581" s="37">
        <v>111136.56</v>
      </c>
      <c r="N581" s="37">
        <v>111133.9834089161</v>
      </c>
      <c r="O581" s="37">
        <v>111151.76494014059</v>
      </c>
      <c r="P581" s="37">
        <v>111415.22178202932</v>
      </c>
      <c r="Q581" s="37">
        <v>111129.43415848151</v>
      </c>
      <c r="R581" s="37">
        <v>111097.77138000001</v>
      </c>
      <c r="S581" s="124">
        <v>111082.91555500001</v>
      </c>
    </row>
    <row r="582" spans="1:19" outlineLevel="1">
      <c r="B582" s="6">
        <v>2013</v>
      </c>
      <c r="C582" s="36"/>
      <c r="D582" s="36"/>
      <c r="E582" s="36"/>
      <c r="F582" s="36"/>
      <c r="G582" s="36"/>
      <c r="H582" s="36"/>
      <c r="I582" s="36"/>
      <c r="J582" s="37">
        <v>7853.53</v>
      </c>
      <c r="K582" s="37">
        <v>11095.68</v>
      </c>
      <c r="L582" s="37">
        <v>9682.76</v>
      </c>
      <c r="M582" s="37">
        <v>9682.76</v>
      </c>
      <c r="N582" s="37">
        <v>10224.77355976967</v>
      </c>
      <c r="O582" s="37">
        <v>10507.61551315104</v>
      </c>
      <c r="P582" s="37">
        <v>9498.3209304941392</v>
      </c>
      <c r="Q582" s="37">
        <v>9809.4176129748666</v>
      </c>
      <c r="R582" s="37">
        <v>9385.4998259999993</v>
      </c>
      <c r="S582" s="124">
        <v>10205.360907</v>
      </c>
    </row>
    <row r="583" spans="1:19" outlineLevel="1">
      <c r="B583" s="6">
        <v>2012</v>
      </c>
      <c r="C583" s="36"/>
      <c r="D583" s="36"/>
      <c r="E583" s="36"/>
      <c r="F583" s="36"/>
      <c r="G583" s="36"/>
      <c r="H583" s="36"/>
      <c r="I583" s="37">
        <v>26136.16</v>
      </c>
      <c r="J583" s="37">
        <v>26142.1</v>
      </c>
      <c r="K583" s="37">
        <v>28093.9</v>
      </c>
      <c r="L583" s="37">
        <v>27289.86</v>
      </c>
      <c r="M583" s="37">
        <v>26543.88</v>
      </c>
      <c r="N583" s="37">
        <v>26848.992480919627</v>
      </c>
      <c r="O583" s="37">
        <v>26993.626596354028</v>
      </c>
      <c r="P583" s="37">
        <v>27402.890285771082</v>
      </c>
      <c r="Q583" s="37">
        <v>26446.274040559041</v>
      </c>
      <c r="R583" s="37">
        <v>26423.2156</v>
      </c>
      <c r="S583" s="124">
        <v>26506.810950000003</v>
      </c>
    </row>
    <row r="584" spans="1:19" outlineLevel="1">
      <c r="B584" s="6">
        <v>2011</v>
      </c>
      <c r="C584" s="36"/>
      <c r="D584" s="36"/>
      <c r="E584" s="36"/>
      <c r="F584" s="36"/>
      <c r="G584" s="36"/>
      <c r="H584" s="37">
        <v>42617.98</v>
      </c>
      <c r="I584" s="37">
        <v>44644.33</v>
      </c>
      <c r="J584" s="37">
        <v>42389.15</v>
      </c>
      <c r="K584" s="37">
        <v>53146.47</v>
      </c>
      <c r="L584" s="37">
        <v>50358.12</v>
      </c>
      <c r="M584" s="37">
        <v>49981.120000000003</v>
      </c>
      <c r="N584" s="37">
        <v>74167.992383149671</v>
      </c>
      <c r="O584" s="37">
        <v>75908.17059962549</v>
      </c>
      <c r="P584" s="37">
        <v>65571.353329153848</v>
      </c>
      <c r="Q584" s="37">
        <v>70469.303289713454</v>
      </c>
      <c r="R584" s="37">
        <v>66833.016436000005</v>
      </c>
      <c r="S584" s="124">
        <v>73322.906811000008</v>
      </c>
    </row>
    <row r="585" spans="1:19" outlineLevel="1">
      <c r="B585" s="6">
        <v>2010</v>
      </c>
      <c r="C585" s="36"/>
      <c r="D585" s="36"/>
      <c r="E585" s="36"/>
      <c r="F585" s="36"/>
      <c r="G585" s="37">
        <v>16292.09</v>
      </c>
      <c r="H585" s="37">
        <v>16209.15</v>
      </c>
      <c r="I585" s="37">
        <v>15573.42</v>
      </c>
      <c r="J585" s="37">
        <v>15343.88</v>
      </c>
      <c r="K585" s="37">
        <v>17246.11</v>
      </c>
      <c r="L585" s="37">
        <v>16498.91</v>
      </c>
      <c r="M585" s="37">
        <v>16498.91</v>
      </c>
      <c r="N585" s="37">
        <v>16942.54074576576</v>
      </c>
      <c r="O585" s="37">
        <v>17146.837564085301</v>
      </c>
      <c r="P585" s="37">
        <v>16206.666755927599</v>
      </c>
      <c r="Q585" s="37">
        <v>16600.968039257164</v>
      </c>
      <c r="R585" s="37">
        <v>16279.08304</v>
      </c>
      <c r="S585" s="124">
        <v>16962.596048000003</v>
      </c>
    </row>
    <row r="586" spans="1:19" outlineLevel="1">
      <c r="B586" s="6">
        <v>2009</v>
      </c>
      <c r="C586" s="36"/>
      <c r="D586" s="36"/>
      <c r="E586" s="36"/>
      <c r="F586" s="37">
        <v>34152.050000000003</v>
      </c>
      <c r="G586" s="37">
        <v>33965.129999999997</v>
      </c>
      <c r="H586" s="37">
        <v>33855.33</v>
      </c>
      <c r="I586" s="37">
        <v>33499.64</v>
      </c>
      <c r="J586" s="37">
        <v>33403.089999999997</v>
      </c>
      <c r="K586" s="37">
        <v>34952.980000000003</v>
      </c>
      <c r="L586" s="37">
        <v>34151.599999999999</v>
      </c>
      <c r="M586" s="37">
        <v>34151.599999999999</v>
      </c>
      <c r="N586" s="37">
        <v>45005.662699853114</v>
      </c>
      <c r="O586" s="37">
        <v>45263.207477305928</v>
      </c>
      <c r="P586" s="37">
        <v>44866.865091387197</v>
      </c>
      <c r="Q586" s="37">
        <v>44487.738804765533</v>
      </c>
      <c r="R586" s="37">
        <v>44448.928896000005</v>
      </c>
      <c r="S586" s="124">
        <v>44651.315441000006</v>
      </c>
    </row>
    <row r="587" spans="1:19" outlineLevel="1">
      <c r="B587" s="6">
        <v>2008</v>
      </c>
      <c r="C587" s="36"/>
      <c r="D587" s="36"/>
      <c r="E587" s="37">
        <v>42038.28</v>
      </c>
      <c r="F587" s="37">
        <v>42341.83</v>
      </c>
      <c r="G587" s="37">
        <v>42072.91</v>
      </c>
      <c r="H587" s="37">
        <v>41947.37</v>
      </c>
      <c r="I587" s="37">
        <v>41374.639999999999</v>
      </c>
      <c r="J587" s="37">
        <v>40473.47</v>
      </c>
      <c r="K587" s="37">
        <v>42557.26</v>
      </c>
      <c r="L587" s="37">
        <v>44486.65</v>
      </c>
      <c r="M587" s="37">
        <v>42430.74</v>
      </c>
      <c r="N587" s="37">
        <v>42526.192065376832</v>
      </c>
      <c r="O587" s="37">
        <v>42637.522123843795</v>
      </c>
      <c r="P587" s="37">
        <v>42913.910048202641</v>
      </c>
      <c r="Q587" s="37">
        <v>42448.272476133672</v>
      </c>
      <c r="R587" s="37">
        <v>42299.258895999999</v>
      </c>
      <c r="S587" s="124">
        <v>42413.032735999994</v>
      </c>
    </row>
    <row r="588" spans="1:19" outlineLevel="1">
      <c r="B588" s="6">
        <v>2007</v>
      </c>
      <c r="C588" s="36"/>
      <c r="D588" s="37">
        <v>76504.789999999994</v>
      </c>
      <c r="E588" s="37">
        <v>81325.08</v>
      </c>
      <c r="F588" s="37">
        <v>84693.36</v>
      </c>
      <c r="G588" s="37">
        <v>84326.51</v>
      </c>
      <c r="H588" s="37">
        <v>82092.81</v>
      </c>
      <c r="I588" s="37">
        <v>76455.990000000005</v>
      </c>
      <c r="J588" s="37">
        <v>74108.210000000006</v>
      </c>
      <c r="K588" s="37">
        <v>88458.9</v>
      </c>
      <c r="L588" s="37">
        <v>70869.13</v>
      </c>
      <c r="M588" s="37">
        <v>70869.13</v>
      </c>
      <c r="N588" s="37">
        <v>75436.130626303653</v>
      </c>
      <c r="O588" s="37">
        <v>77283.764746977671</v>
      </c>
      <c r="P588" s="37">
        <v>66662.403441486298</v>
      </c>
      <c r="Q588" s="37">
        <v>71899.10637925638</v>
      </c>
      <c r="R588" s="37">
        <v>68809.447383999999</v>
      </c>
      <c r="S588" s="124">
        <v>75961.511150999984</v>
      </c>
    </row>
    <row r="589" spans="1:19" outlineLevel="1">
      <c r="B589" s="6">
        <v>2006</v>
      </c>
      <c r="C589" s="37">
        <v>103767.12</v>
      </c>
      <c r="D589" s="37">
        <v>103696.86</v>
      </c>
      <c r="E589" s="37">
        <v>103784.85</v>
      </c>
      <c r="F589" s="37">
        <v>103802.96</v>
      </c>
      <c r="G589" s="37">
        <v>103730.33</v>
      </c>
      <c r="H589" s="37">
        <v>103720.28</v>
      </c>
      <c r="I589" s="37">
        <v>103663.5</v>
      </c>
      <c r="J589" s="37">
        <v>103661.96</v>
      </c>
      <c r="K589" s="37">
        <v>104107.44</v>
      </c>
      <c r="L589" s="37">
        <v>103765.11</v>
      </c>
      <c r="M589" s="37">
        <v>103765.11</v>
      </c>
      <c r="N589" s="37">
        <v>102807.32789975562</v>
      </c>
      <c r="O589" s="37">
        <v>102823.36448812546</v>
      </c>
      <c r="P589" s="37">
        <v>102882.31099694874</v>
      </c>
      <c r="Q589" s="37">
        <v>102808.20956540271</v>
      </c>
      <c r="R589" s="37">
        <v>102793.878496</v>
      </c>
      <c r="S589" s="124">
        <v>102787.37265599999</v>
      </c>
    </row>
    <row r="590" spans="1:19" outlineLevel="1">
      <c r="B590" s="6">
        <v>2005</v>
      </c>
      <c r="C590" s="37">
        <v>27436.66</v>
      </c>
      <c r="D590" s="37">
        <v>28318.87</v>
      </c>
      <c r="E590" s="37">
        <v>28318.87</v>
      </c>
      <c r="F590" s="37">
        <v>28318.87</v>
      </c>
      <c r="G590" s="37">
        <v>28318.87</v>
      </c>
      <c r="H590" s="37">
        <v>28318.87</v>
      </c>
      <c r="I590" s="37">
        <v>28318.87</v>
      </c>
      <c r="J590" s="37">
        <v>28318.87</v>
      </c>
      <c r="K590" s="37">
        <v>28318.87</v>
      </c>
      <c r="L590" s="37">
        <v>27436.66</v>
      </c>
      <c r="M590" s="37">
        <v>27436.66</v>
      </c>
      <c r="N590" s="37">
        <v>27436.66</v>
      </c>
      <c r="O590" s="37">
        <v>27436.66</v>
      </c>
      <c r="P590" s="37">
        <v>27436.66</v>
      </c>
      <c r="Q590" s="37">
        <v>27436.66</v>
      </c>
      <c r="R590" s="37">
        <v>27436.66</v>
      </c>
      <c r="S590" s="124">
        <v>27436.66</v>
      </c>
    </row>
    <row r="591" spans="1:19" outlineLevel="1">
      <c r="B591" s="6">
        <v>2004</v>
      </c>
      <c r="C591" s="37">
        <v>17509.79</v>
      </c>
      <c r="D591" s="37">
        <v>17509.79</v>
      </c>
      <c r="E591" s="37">
        <v>17509.79</v>
      </c>
      <c r="F591" s="37">
        <v>17509.79</v>
      </c>
      <c r="G591" s="37">
        <v>17509.79</v>
      </c>
      <c r="H591" s="37">
        <v>17509.79</v>
      </c>
      <c r="I591" s="37">
        <v>17509.79</v>
      </c>
      <c r="J591" s="37">
        <v>17509.79</v>
      </c>
      <c r="K591" s="37">
        <v>17509.79</v>
      </c>
      <c r="L591" s="37">
        <v>17509.79</v>
      </c>
      <c r="M591" s="37">
        <v>17509.79</v>
      </c>
      <c r="N591" s="37">
        <v>15162.69</v>
      </c>
      <c r="O591" s="37">
        <v>15162.69</v>
      </c>
      <c r="P591" s="37">
        <v>15162.69</v>
      </c>
      <c r="Q591" s="37">
        <v>15162.69</v>
      </c>
      <c r="R591" s="37">
        <v>15162.69</v>
      </c>
      <c r="S591" s="124">
        <v>15162.69</v>
      </c>
    </row>
    <row r="592" spans="1:19" outlineLevel="1">
      <c r="B592" s="6">
        <v>2003</v>
      </c>
      <c r="C592" s="37">
        <v>68385.259999999995</v>
      </c>
      <c r="D592" s="37">
        <v>68385.259999999995</v>
      </c>
      <c r="E592" s="37">
        <v>68385.259999999995</v>
      </c>
      <c r="F592" s="37">
        <v>68385.259999999995</v>
      </c>
      <c r="G592" s="37">
        <v>68385.259999999995</v>
      </c>
      <c r="H592" s="37">
        <v>68385.259999999995</v>
      </c>
      <c r="I592" s="37">
        <v>68385.259999999995</v>
      </c>
      <c r="J592" s="37">
        <v>68385.259999999995</v>
      </c>
      <c r="K592" s="37">
        <v>68385.259999999995</v>
      </c>
      <c r="L592" s="37">
        <v>68385.259999999995</v>
      </c>
      <c r="M592" s="37">
        <v>68385.259999999995</v>
      </c>
      <c r="N592" s="37">
        <v>119909.27132599999</v>
      </c>
      <c r="O592" s="37">
        <v>119934.06036199999</v>
      </c>
      <c r="P592" s="37">
        <v>119822.5097</v>
      </c>
      <c r="Q592" s="37">
        <v>119735.748074</v>
      </c>
      <c r="R592" s="37">
        <v>87508.805855999992</v>
      </c>
      <c r="S592" s="124">
        <v>85847.940444000007</v>
      </c>
    </row>
    <row r="593" spans="2:19" outlineLevel="1">
      <c r="B593" s="6">
        <v>2002</v>
      </c>
      <c r="C593" s="37">
        <v>4832.8100000000004</v>
      </c>
      <c r="D593" s="37">
        <v>4784.25</v>
      </c>
      <c r="E593" s="37">
        <v>4792.1099999999997</v>
      </c>
      <c r="F593" s="37">
        <v>4795.18</v>
      </c>
      <c r="G593" s="37">
        <v>4801.68</v>
      </c>
      <c r="H593" s="37">
        <v>4807</v>
      </c>
      <c r="I593" s="37">
        <v>4807</v>
      </c>
      <c r="J593" s="37">
        <v>4801.09</v>
      </c>
      <c r="K593" s="37">
        <v>4794.29</v>
      </c>
      <c r="L593" s="37">
        <v>5164.78</v>
      </c>
      <c r="M593" s="37">
        <v>5164.78</v>
      </c>
      <c r="N593" s="37">
        <v>4008.3771185986266</v>
      </c>
      <c r="O593" s="37">
        <v>4008.838431803305</v>
      </c>
      <c r="P593" s="37">
        <v>4036.316912502637</v>
      </c>
      <c r="Q593" s="37">
        <v>4007.6831454702501</v>
      </c>
      <c r="R593" s="37">
        <v>4005.2180779999999</v>
      </c>
      <c r="S593" s="124">
        <v>4004.03629</v>
      </c>
    </row>
    <row r="594" spans="2:19" outlineLevel="1">
      <c r="B594" s="6">
        <v>2001</v>
      </c>
      <c r="C594" s="37">
        <v>11806.96</v>
      </c>
      <c r="D594" s="37">
        <v>11446.09</v>
      </c>
      <c r="E594" s="37">
        <v>11504.52</v>
      </c>
      <c r="F594" s="37">
        <v>11527.32</v>
      </c>
      <c r="G594" s="37">
        <v>11575.62</v>
      </c>
      <c r="H594" s="37">
        <v>11615.14</v>
      </c>
      <c r="I594" s="37">
        <v>11615.14</v>
      </c>
      <c r="J594" s="37">
        <v>11571.23</v>
      </c>
      <c r="K594" s="37">
        <v>11520.74</v>
      </c>
      <c r="L594" s="37">
        <v>14273.88</v>
      </c>
      <c r="M594" s="37">
        <v>14273.88</v>
      </c>
      <c r="N594" s="37">
        <v>11163.376086204094</v>
      </c>
      <c r="O594" s="37">
        <v>11166.804136391782</v>
      </c>
      <c r="P594" s="37">
        <v>11370.99861849901</v>
      </c>
      <c r="Q594" s="37">
        <v>11158.219124103623</v>
      </c>
      <c r="R594" s="37">
        <v>11139.901037999998</v>
      </c>
      <c r="S594" s="124">
        <v>11131.11909</v>
      </c>
    </row>
    <row r="595" spans="2:19" outlineLevel="1">
      <c r="B595" s="6">
        <v>2000</v>
      </c>
      <c r="C595" s="37">
        <v>6594.6</v>
      </c>
      <c r="D595" s="37">
        <v>6581.35</v>
      </c>
      <c r="E595" s="37">
        <v>6583.5</v>
      </c>
      <c r="F595" s="37">
        <v>6584.34</v>
      </c>
      <c r="G595" s="37">
        <v>6586.11</v>
      </c>
      <c r="H595" s="37">
        <v>6587.56</v>
      </c>
      <c r="I595" s="37">
        <v>6587.56</v>
      </c>
      <c r="J595" s="37">
        <v>6585.95</v>
      </c>
      <c r="K595" s="37">
        <v>6584.09</v>
      </c>
      <c r="L595" s="37">
        <v>6685.19</v>
      </c>
      <c r="M595" s="37">
        <v>6685.19</v>
      </c>
      <c r="N595" s="37">
        <v>7346.3684292539665</v>
      </c>
      <c r="O595" s="37">
        <v>7355.6014249511145</v>
      </c>
      <c r="P595" s="37">
        <v>7354.9938077008064</v>
      </c>
      <c r="Q595" s="37">
        <v>7322.507170631221</v>
      </c>
      <c r="R595" s="37">
        <v>7329.0495440000004</v>
      </c>
      <c r="S595" s="124">
        <v>7324.9973570000002</v>
      </c>
    </row>
    <row r="596" spans="2:19" outlineLevel="1">
      <c r="B596" s="6">
        <v>1999</v>
      </c>
      <c r="C596" s="37">
        <v>14235.24</v>
      </c>
      <c r="D596" s="37">
        <v>14216.34</v>
      </c>
      <c r="E596" s="37">
        <v>14219.4</v>
      </c>
      <c r="F596" s="37">
        <v>14220.59</v>
      </c>
      <c r="G596" s="37">
        <v>14223.12</v>
      </c>
      <c r="H596" s="37">
        <v>14225.19</v>
      </c>
      <c r="I596" s="37">
        <v>14225.19</v>
      </c>
      <c r="J596" s="37">
        <v>14222.89</v>
      </c>
      <c r="K596" s="37">
        <v>14220.25</v>
      </c>
      <c r="L596" s="37">
        <v>14364.51</v>
      </c>
      <c r="M596" s="37">
        <v>14364.51</v>
      </c>
      <c r="N596" s="37">
        <v>14364.35809959385</v>
      </c>
      <c r="O596" s="37">
        <v>14364.537725490813</v>
      </c>
      <c r="P596" s="37">
        <v>14375.23728208855</v>
      </c>
      <c r="Q596" s="37">
        <v>14364.087880696174</v>
      </c>
      <c r="R596" s="37">
        <v>14363.128033999998</v>
      </c>
      <c r="S596" s="124">
        <v>14362.667869999997</v>
      </c>
    </row>
    <row r="597" spans="2:19" outlineLevel="1">
      <c r="B597" s="6">
        <v>1998</v>
      </c>
      <c r="C597" s="37">
        <v>45506</v>
      </c>
      <c r="D597" s="37">
        <v>45506</v>
      </c>
      <c r="E597" s="37">
        <v>45506</v>
      </c>
      <c r="F597" s="37">
        <v>45506</v>
      </c>
      <c r="G597" s="37">
        <v>45506</v>
      </c>
      <c r="H597" s="37">
        <v>45506</v>
      </c>
      <c r="I597" s="37">
        <v>45506</v>
      </c>
      <c r="J597" s="37">
        <v>45506</v>
      </c>
      <c r="K597" s="37">
        <v>45506</v>
      </c>
      <c r="L597" s="37">
        <v>45506</v>
      </c>
      <c r="M597" s="37">
        <v>45506</v>
      </c>
      <c r="N597" s="37">
        <v>45506</v>
      </c>
      <c r="O597" s="37">
        <v>45506</v>
      </c>
      <c r="P597" s="37">
        <v>45506</v>
      </c>
      <c r="Q597" s="37">
        <v>45506</v>
      </c>
      <c r="R597" s="37">
        <v>45506</v>
      </c>
      <c r="S597" s="124">
        <v>45506</v>
      </c>
    </row>
    <row r="598" spans="2:19" outlineLevel="1">
      <c r="B598" s="6">
        <v>1997</v>
      </c>
      <c r="C598" s="37">
        <v>44163.86</v>
      </c>
      <c r="D598" s="37">
        <v>50620.97</v>
      </c>
      <c r="E598" s="37">
        <v>50620.97</v>
      </c>
      <c r="F598" s="37">
        <v>50620.97</v>
      </c>
      <c r="G598" s="37">
        <v>50620.97</v>
      </c>
      <c r="H598" s="37">
        <v>50620.97</v>
      </c>
      <c r="I598" s="37">
        <v>50620.97</v>
      </c>
      <c r="J598" s="37">
        <v>36663.86</v>
      </c>
      <c r="K598" s="37">
        <v>36663.86</v>
      </c>
      <c r="L598" s="37">
        <v>36663.86</v>
      </c>
      <c r="M598" s="37">
        <v>36663.86</v>
      </c>
      <c r="N598" s="37">
        <v>36663.86</v>
      </c>
      <c r="O598" s="37">
        <v>36663.86</v>
      </c>
      <c r="P598" s="37">
        <v>36663.86</v>
      </c>
      <c r="Q598" s="37">
        <v>36663.86</v>
      </c>
      <c r="R598" s="37">
        <v>36663.86</v>
      </c>
      <c r="S598" s="124">
        <v>36663.86</v>
      </c>
    </row>
    <row r="599" spans="2:19" outlineLevel="1">
      <c r="B599" s="6">
        <v>1996</v>
      </c>
      <c r="C599" s="37">
        <v>63329.31</v>
      </c>
      <c r="D599" s="37">
        <v>62708.44</v>
      </c>
      <c r="E599" s="37">
        <v>64523.71</v>
      </c>
      <c r="F599" s="37">
        <v>64726.16</v>
      </c>
      <c r="G599" s="37">
        <v>63168.04</v>
      </c>
      <c r="H599" s="37">
        <v>62204.01</v>
      </c>
      <c r="I599" s="37">
        <v>62742.07</v>
      </c>
      <c r="J599" s="37">
        <v>62069.5</v>
      </c>
      <c r="K599" s="37">
        <v>68369.27</v>
      </c>
      <c r="L599" s="37">
        <v>71877.87</v>
      </c>
      <c r="M599" s="37">
        <v>71877.87</v>
      </c>
      <c r="N599" s="37">
        <v>72215.460627254986</v>
      </c>
      <c r="O599" s="37">
        <v>72472.980071560407</v>
      </c>
      <c r="P599" s="37">
        <v>72463.778325373816</v>
      </c>
      <c r="Q599" s="37">
        <v>70880.481493033818</v>
      </c>
      <c r="R599" s="37">
        <v>70443.042088000002</v>
      </c>
      <c r="S599" s="124">
        <v>71496.741009999998</v>
      </c>
    </row>
    <row r="600" spans="2:19" outlineLevel="1">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124">
        <v>0</v>
      </c>
    </row>
    <row r="601" spans="2:19" outlineLevel="1">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124">
        <v>0</v>
      </c>
    </row>
    <row r="602" spans="2:19" outlineLevel="1">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124">
        <v>0</v>
      </c>
    </row>
    <row r="603" spans="2:19" outlineLevel="1">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124">
        <v>0</v>
      </c>
    </row>
    <row r="604" spans="2:19" outlineLevel="1">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124">
        <v>0</v>
      </c>
    </row>
    <row r="605" spans="2:19" outlineLevel="1">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124">
        <v>0</v>
      </c>
    </row>
    <row r="606" spans="2:19" outlineLevel="1">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124">
        <v>0</v>
      </c>
    </row>
    <row r="607" spans="2:19" outlineLevel="1">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124">
        <v>0</v>
      </c>
    </row>
    <row r="608" spans="2:19" outlineLevel="1">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124">
        <v>0</v>
      </c>
    </row>
    <row r="609" spans="2:19" outlineLevel="1">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124">
        <v>0</v>
      </c>
    </row>
    <row r="610" spans="2:19" outlineLevel="1">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124">
        <v>0</v>
      </c>
    </row>
    <row r="611" spans="2:19" outlineLevel="1">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124">
        <v>0</v>
      </c>
    </row>
    <row r="612" spans="2:19" outlineLevel="1">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124">
        <v>0</v>
      </c>
    </row>
    <row r="613" spans="2:19" outlineLevel="1">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124">
        <v>0</v>
      </c>
    </row>
    <row r="614" spans="2:19" outlineLevel="1">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124">
        <v>0</v>
      </c>
    </row>
    <row r="615" spans="2:19" outlineLevel="1">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124">
        <v>0</v>
      </c>
    </row>
    <row r="616" spans="2:19" outlineLevel="1">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124">
        <v>0</v>
      </c>
    </row>
    <row r="617" spans="2:19" outlineLevel="1">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124">
        <v>0</v>
      </c>
    </row>
    <row r="618" spans="2:19" outlineLevel="1">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124">
        <v>0</v>
      </c>
    </row>
    <row r="619" spans="2:19" outlineLevel="1">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124">
        <v>0</v>
      </c>
    </row>
    <row r="620" spans="2:19" outlineLevel="1">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124">
        <v>0</v>
      </c>
    </row>
    <row r="621" spans="2:19" outlineLevel="1">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124">
        <v>0</v>
      </c>
    </row>
    <row r="622" spans="2:19" outlineLevel="1">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124">
        <v>0</v>
      </c>
    </row>
    <row r="623" spans="2:19" outlineLevel="1">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124">
        <v>0</v>
      </c>
    </row>
    <row r="624" spans="2:19" outlineLevel="1">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124">
        <v>0</v>
      </c>
    </row>
    <row r="625" spans="2:19" outlineLevel="1">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124">
        <v>0</v>
      </c>
    </row>
    <row r="626" spans="2:19" outlineLevel="1">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124">
        <v>0</v>
      </c>
    </row>
    <row r="627" spans="2:19" outlineLevel="1">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124">
        <v>0</v>
      </c>
    </row>
    <row r="628" spans="2:19" outlineLevel="1">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124">
        <v>0</v>
      </c>
    </row>
    <row r="629" spans="2:19" outlineLevel="1">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124">
        <v>0</v>
      </c>
    </row>
    <row r="630" spans="2:19" outlineLevel="1">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124">
        <v>0</v>
      </c>
    </row>
    <row r="631" spans="2:19" outlineLevel="1">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124">
        <v>0</v>
      </c>
    </row>
    <row r="632" spans="2:19" outlineLevel="1">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124">
        <v>0</v>
      </c>
    </row>
    <row r="633" spans="2:19" outlineLevel="1">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124">
        <v>0</v>
      </c>
    </row>
    <row r="634" spans="2:19" outlineLevel="1">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124">
        <v>0</v>
      </c>
    </row>
    <row r="635" spans="2:19" outlineLevel="1">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124">
        <v>0</v>
      </c>
    </row>
    <row r="636" spans="2:19" outlineLevel="1">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124">
        <v>0</v>
      </c>
    </row>
    <row r="637" spans="2:19" outlineLevel="1">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124">
        <v>0</v>
      </c>
    </row>
    <row r="638" spans="2:19" outlineLevel="1">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124">
        <v>0</v>
      </c>
    </row>
    <row r="639" spans="2:19" outlineLevel="1">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124">
        <v>0</v>
      </c>
    </row>
    <row r="640" spans="2:19" outlineLevel="1">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124">
        <v>0</v>
      </c>
    </row>
    <row r="641" spans="2:19" outlineLevel="1">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124">
        <v>0</v>
      </c>
    </row>
    <row r="642" spans="2:19" outlineLevel="1">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124">
        <v>0</v>
      </c>
    </row>
    <row r="643" spans="2:19" outlineLevel="1">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124">
        <v>0</v>
      </c>
    </row>
    <row r="644" spans="2:19" outlineLevel="1">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124">
        <v>0</v>
      </c>
    </row>
    <row r="645" spans="2:19" outlineLevel="1">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124">
        <v>0</v>
      </c>
    </row>
    <row r="646" spans="2:19" outlineLevel="1">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124">
        <v>0</v>
      </c>
    </row>
    <row r="647" spans="2:19" outlineLevel="1">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124">
        <v>0</v>
      </c>
    </row>
    <row r="648" spans="2:19" outlineLevel="1">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124">
        <v>0</v>
      </c>
    </row>
    <row r="649" spans="2:19" outlineLevel="1">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124">
        <v>0</v>
      </c>
    </row>
    <row r="650" spans="2:19" outlineLevel="1">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124">
        <v>0</v>
      </c>
    </row>
    <row r="651" spans="2:19" outlineLevel="1">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124">
        <v>0</v>
      </c>
    </row>
    <row r="652" spans="2:19" outlineLevel="1">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124">
        <v>0</v>
      </c>
    </row>
    <row r="653" spans="2:19" outlineLevel="1">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124">
        <v>0</v>
      </c>
    </row>
    <row r="654" spans="2:19" outlineLevel="1">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124">
        <v>0</v>
      </c>
    </row>
    <row r="655" spans="2:19" outlineLevel="1">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124">
        <v>0</v>
      </c>
    </row>
    <row r="656" spans="2:19" outlineLevel="1">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124">
        <v>0</v>
      </c>
    </row>
    <row r="657" spans="1:19" outlineLevel="1">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124">
        <v>0</v>
      </c>
    </row>
    <row r="658" spans="1:19" outlineLevel="1">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124">
        <v>0</v>
      </c>
    </row>
    <row r="659" spans="1:19" outlineLevel="1">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124">
        <v>0</v>
      </c>
    </row>
    <row r="660" spans="1:19" outlineLevel="1">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124">
        <v>0</v>
      </c>
    </row>
    <row r="661" spans="1:19" outlineLevel="1">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124">
        <v>0</v>
      </c>
    </row>
    <row r="662" spans="1:19" outlineLevel="1">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124">
        <v>0</v>
      </c>
    </row>
    <row r="663" spans="1:19" outlineLevel="1">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124">
        <v>0</v>
      </c>
    </row>
    <row r="664" spans="1:19" outlineLevel="1">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124">
        <v>0</v>
      </c>
    </row>
    <row r="665" spans="1:19" outlineLevel="1">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124">
        <v>0</v>
      </c>
    </row>
    <row r="666" spans="1:19">
      <c r="A666" s="75" t="s">
        <v>115</v>
      </c>
      <c r="B666" s="7" t="s">
        <v>10</v>
      </c>
      <c r="C666" s="8">
        <f>SUM(C573:C665)</f>
        <v>407567.61</v>
      </c>
      <c r="D666" s="8">
        <f t="shared" ref="D666" si="76">SUM(D573:D665)</f>
        <v>490279.01000000007</v>
      </c>
      <c r="E666" s="8">
        <f t="shared" ref="E666" si="77">SUM(E573:E665)</f>
        <v>539112.34</v>
      </c>
      <c r="F666" s="8">
        <f t="shared" ref="F666" si="78">SUM(F573:F665)</f>
        <v>577184.68000000005</v>
      </c>
      <c r="G666" s="8">
        <f t="shared" ref="G666" si="79">SUM(G573:G665)</f>
        <v>591082.43000000005</v>
      </c>
      <c r="H666" s="8">
        <f t="shared" ref="H666" si="80">SUM(H573:H665)</f>
        <v>630222.71000000008</v>
      </c>
      <c r="I666" s="8">
        <f t="shared" ref="I666" si="81">SUM(I573:I665)</f>
        <v>651665.52999999991</v>
      </c>
      <c r="J666" s="8">
        <f t="shared" ref="J666" si="82">SUM(J573:J665)</f>
        <v>639009.82999999996</v>
      </c>
      <c r="K666" s="8">
        <f t="shared" ref="K666" si="83">SUM(K573:K665)</f>
        <v>875162.80999999994</v>
      </c>
      <c r="L666" s="8">
        <f t="shared" ref="L666" si="84">SUM(L573:L665)</f>
        <v>852256.27</v>
      </c>
      <c r="M666" s="8">
        <f t="shared" ref="M666" si="85">SUM(M573:M665)</f>
        <v>894313.31</v>
      </c>
      <c r="N666" s="8">
        <f t="shared" ref="N666" si="86">SUM(N573:N665)</f>
        <v>1059340.9210787904</v>
      </c>
      <c r="O666" s="8">
        <f t="shared" ref="O666" si="87">SUM(O573:O665)</f>
        <v>1104812.3675347075</v>
      </c>
      <c r="P666" s="8">
        <f t="shared" ref="P666" si="88">SUM(P573:P665)</f>
        <v>1121790.4513247795</v>
      </c>
      <c r="Q666" s="8">
        <f t="shared" ref="Q666" si="89">SUM(Q573:Q665)</f>
        <v>1212002.3742313059</v>
      </c>
      <c r="R666" s="8">
        <f t="shared" ref="R666:S666" si="90">SUM(R573:R665)</f>
        <v>1184179.6567620002</v>
      </c>
      <c r="S666" s="125">
        <f t="shared" si="90"/>
        <v>1261591.5058540001</v>
      </c>
    </row>
    <row r="667" spans="1:19">
      <c r="A667" s="76"/>
      <c r="B667" s="7"/>
      <c r="C667" s="8"/>
      <c r="D667" s="8"/>
      <c r="E667" s="8"/>
      <c r="F667" s="8"/>
      <c r="G667" s="8"/>
      <c r="H667" s="8"/>
      <c r="I667" s="8"/>
      <c r="J667" s="8"/>
      <c r="K667" s="8"/>
      <c r="L667" s="8"/>
      <c r="M667" s="10"/>
      <c r="N667" s="10"/>
      <c r="O667" s="10"/>
      <c r="P667" s="10"/>
      <c r="Q667" s="10"/>
      <c r="R667" s="10"/>
      <c r="S667" s="126"/>
    </row>
    <row r="668" spans="1:19" outlineLevel="1">
      <c r="A668" s="77" t="s">
        <v>14</v>
      </c>
      <c r="B668" s="6">
        <v>2022</v>
      </c>
      <c r="C668" s="36"/>
      <c r="D668" s="36"/>
      <c r="E668" s="36"/>
      <c r="F668" s="36"/>
      <c r="G668" s="36"/>
      <c r="H668" s="36"/>
      <c r="I668" s="36"/>
      <c r="J668" s="36"/>
      <c r="K668" s="36"/>
      <c r="L668" s="36"/>
      <c r="M668" s="36"/>
      <c r="N668" s="36"/>
      <c r="O668" s="36"/>
      <c r="P668" s="36"/>
      <c r="Q668" s="36"/>
      <c r="R668" s="74"/>
      <c r="S668" s="124">
        <v>0</v>
      </c>
    </row>
    <row r="669" spans="1:19" outlineLevel="1">
      <c r="A669" s="38"/>
      <c r="B669" s="6">
        <v>2021</v>
      </c>
      <c r="C669" s="36"/>
      <c r="D669" s="36"/>
      <c r="E669" s="36"/>
      <c r="F669" s="36"/>
      <c r="G669" s="36"/>
      <c r="H669" s="36"/>
      <c r="I669" s="36"/>
      <c r="J669" s="36"/>
      <c r="K669" s="36"/>
      <c r="L669" s="36"/>
      <c r="M669" s="36"/>
      <c r="N669" s="36"/>
      <c r="O669" s="36"/>
      <c r="P669" s="36"/>
      <c r="Q669" s="36"/>
      <c r="R669" s="37">
        <v>0</v>
      </c>
      <c r="S669" s="124">
        <v>0</v>
      </c>
    </row>
    <row r="670" spans="1:19" outlineLevel="1">
      <c r="B670" s="6">
        <v>2020</v>
      </c>
      <c r="C670" s="36"/>
      <c r="D670" s="36"/>
      <c r="E670" s="36"/>
      <c r="F670" s="36"/>
      <c r="G670" s="36"/>
      <c r="H670" s="36"/>
      <c r="I670" s="36"/>
      <c r="J670" s="36"/>
      <c r="K670" s="36"/>
      <c r="L670" s="36"/>
      <c r="M670" s="36"/>
      <c r="N670" s="36"/>
      <c r="O670" s="36"/>
      <c r="P670" s="36"/>
      <c r="Q670" s="37">
        <v>0</v>
      </c>
      <c r="R670" s="37">
        <v>0</v>
      </c>
      <c r="S670" s="124">
        <v>0</v>
      </c>
    </row>
    <row r="671" spans="1:19" outlineLevel="1">
      <c r="A671" s="40"/>
      <c r="B671" s="6">
        <v>2019</v>
      </c>
      <c r="C671" s="36"/>
      <c r="D671" s="36"/>
      <c r="E671" s="36"/>
      <c r="F671" s="36"/>
      <c r="G671" s="36"/>
      <c r="H671" s="36"/>
      <c r="I671" s="36"/>
      <c r="J671" s="36"/>
      <c r="K671" s="36"/>
      <c r="L671" s="36"/>
      <c r="M671" s="36"/>
      <c r="N671" s="36"/>
      <c r="O671" s="36"/>
      <c r="P671" s="37">
        <v>0</v>
      </c>
      <c r="Q671" s="37">
        <v>0</v>
      </c>
      <c r="R671" s="37">
        <v>0</v>
      </c>
      <c r="S671" s="124">
        <v>0</v>
      </c>
    </row>
    <row r="672" spans="1:19" outlineLevel="1">
      <c r="A672" s="40"/>
      <c r="B672" s="6">
        <v>2018</v>
      </c>
      <c r="C672" s="36"/>
      <c r="D672" s="36"/>
      <c r="E672" s="36"/>
      <c r="F672" s="36"/>
      <c r="G672" s="36"/>
      <c r="H672" s="36"/>
      <c r="I672" s="36"/>
      <c r="J672" s="36"/>
      <c r="K672" s="36"/>
      <c r="L672" s="36"/>
      <c r="M672" s="36"/>
      <c r="N672" s="36"/>
      <c r="O672" s="37">
        <v>0</v>
      </c>
      <c r="P672" s="37">
        <v>0</v>
      </c>
      <c r="Q672" s="37">
        <v>0</v>
      </c>
      <c r="R672" s="37">
        <v>0</v>
      </c>
      <c r="S672" s="124">
        <v>0</v>
      </c>
    </row>
    <row r="673" spans="1:19" outlineLevel="1">
      <c r="A673" s="40"/>
      <c r="B673" s="6">
        <v>2017</v>
      </c>
      <c r="C673" s="36"/>
      <c r="D673" s="36"/>
      <c r="E673" s="36"/>
      <c r="F673" s="36"/>
      <c r="G673" s="36"/>
      <c r="H673" s="36"/>
      <c r="I673" s="36"/>
      <c r="J673" s="36"/>
      <c r="K673" s="36"/>
      <c r="L673" s="36"/>
      <c r="M673" s="36"/>
      <c r="N673" s="37">
        <v>0</v>
      </c>
      <c r="O673" s="37">
        <v>0</v>
      </c>
      <c r="P673" s="37">
        <v>0</v>
      </c>
      <c r="Q673" s="37">
        <v>0</v>
      </c>
      <c r="R673" s="37">
        <v>0</v>
      </c>
      <c r="S673" s="124">
        <v>0</v>
      </c>
    </row>
    <row r="674" spans="1:19" outlineLevel="1">
      <c r="B674" s="6">
        <v>2016</v>
      </c>
      <c r="C674" s="36"/>
      <c r="D674" s="36"/>
      <c r="E674" s="36"/>
      <c r="F674" s="36"/>
      <c r="G674" s="36"/>
      <c r="H674" s="36"/>
      <c r="I674" s="36"/>
      <c r="J674" s="36"/>
      <c r="K674" s="36"/>
      <c r="L674" s="36"/>
      <c r="M674" s="37">
        <v>0</v>
      </c>
      <c r="N674" s="37">
        <v>0</v>
      </c>
      <c r="O674" s="37">
        <v>0</v>
      </c>
      <c r="P674" s="37">
        <v>0</v>
      </c>
      <c r="Q674" s="37">
        <v>0</v>
      </c>
      <c r="R674" s="37">
        <v>0</v>
      </c>
      <c r="S674" s="124">
        <v>0</v>
      </c>
    </row>
    <row r="675" spans="1:19" outlineLevel="1">
      <c r="B675" s="6">
        <v>2015</v>
      </c>
      <c r="C675" s="36"/>
      <c r="D675" s="36"/>
      <c r="E675" s="36"/>
      <c r="F675" s="36"/>
      <c r="G675" s="36"/>
      <c r="H675" s="36"/>
      <c r="I675" s="36"/>
      <c r="J675" s="36"/>
      <c r="K675" s="36"/>
      <c r="L675" s="37">
        <v>0</v>
      </c>
      <c r="M675" s="37">
        <v>0</v>
      </c>
      <c r="N675" s="37">
        <v>0</v>
      </c>
      <c r="O675" s="37">
        <v>0</v>
      </c>
      <c r="P675" s="37">
        <v>0</v>
      </c>
      <c r="Q675" s="37">
        <v>0</v>
      </c>
      <c r="R675" s="37">
        <v>0</v>
      </c>
      <c r="S675" s="124">
        <v>0</v>
      </c>
    </row>
    <row r="676" spans="1:19" outlineLevel="1">
      <c r="B676" s="6">
        <v>2014</v>
      </c>
      <c r="C676" s="36"/>
      <c r="D676" s="36"/>
      <c r="E676" s="36"/>
      <c r="F676" s="36"/>
      <c r="G676" s="36"/>
      <c r="H676" s="36"/>
      <c r="I676" s="36"/>
      <c r="J676" s="36"/>
      <c r="K676" s="37">
        <v>0</v>
      </c>
      <c r="L676" s="37">
        <v>0</v>
      </c>
      <c r="M676" s="37">
        <v>0</v>
      </c>
      <c r="N676" s="37">
        <v>0</v>
      </c>
      <c r="O676" s="37">
        <v>0</v>
      </c>
      <c r="P676" s="37">
        <v>0</v>
      </c>
      <c r="Q676" s="37">
        <v>0</v>
      </c>
      <c r="R676" s="37">
        <v>0</v>
      </c>
      <c r="S676" s="124">
        <v>0</v>
      </c>
    </row>
    <row r="677" spans="1:19" outlineLevel="1">
      <c r="B677" s="6">
        <v>2013</v>
      </c>
      <c r="C677" s="36"/>
      <c r="D677" s="36"/>
      <c r="E677" s="36"/>
      <c r="F677" s="36"/>
      <c r="G677" s="36"/>
      <c r="H677" s="36"/>
      <c r="I677" s="36"/>
      <c r="J677" s="37">
        <v>0</v>
      </c>
      <c r="K677" s="37">
        <v>0</v>
      </c>
      <c r="L677" s="37">
        <v>0</v>
      </c>
      <c r="M677" s="37">
        <v>0</v>
      </c>
      <c r="N677" s="37">
        <v>0</v>
      </c>
      <c r="O677" s="37">
        <v>0</v>
      </c>
      <c r="P677" s="37">
        <v>0</v>
      </c>
      <c r="Q677" s="37">
        <v>0</v>
      </c>
      <c r="R677" s="37">
        <v>0</v>
      </c>
      <c r="S677" s="124">
        <v>0</v>
      </c>
    </row>
    <row r="678" spans="1:19" outlineLevel="1">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124">
        <v>0</v>
      </c>
    </row>
    <row r="679" spans="1:19" outlineLevel="1">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124">
        <v>0</v>
      </c>
    </row>
    <row r="680" spans="1:19" outlineLevel="1">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124">
        <v>0</v>
      </c>
    </row>
    <row r="681" spans="1:19" outlineLevel="1">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124">
        <v>0</v>
      </c>
    </row>
    <row r="682" spans="1:19" outlineLevel="1">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124">
        <v>0</v>
      </c>
    </row>
    <row r="683" spans="1:19" outlineLevel="1">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124">
        <v>0</v>
      </c>
    </row>
    <row r="684" spans="1:19" outlineLevel="1">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124">
        <v>0</v>
      </c>
    </row>
    <row r="685" spans="1:19" outlineLevel="1">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124">
        <v>0</v>
      </c>
    </row>
    <row r="686" spans="1:19" outlineLevel="1">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124">
        <v>0</v>
      </c>
    </row>
    <row r="687" spans="1:19" outlineLevel="1">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124">
        <v>0</v>
      </c>
    </row>
    <row r="688" spans="1:19" outlineLevel="1">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124">
        <v>0</v>
      </c>
    </row>
    <row r="689" spans="2:19" outlineLevel="1">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124">
        <v>0</v>
      </c>
    </row>
    <row r="690" spans="2:19" outlineLevel="1">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124">
        <v>0</v>
      </c>
    </row>
    <row r="691" spans="2:19" outlineLevel="1">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124">
        <v>0</v>
      </c>
    </row>
    <row r="692" spans="2:19" outlineLevel="1">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124">
        <v>0</v>
      </c>
    </row>
    <row r="693" spans="2:19" outlineLevel="1">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124">
        <v>0</v>
      </c>
    </row>
    <row r="694" spans="2:19" outlineLevel="1">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124">
        <v>0</v>
      </c>
    </row>
    <row r="695" spans="2:19" outlineLevel="1">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124">
        <v>0</v>
      </c>
    </row>
    <row r="696" spans="2:19" outlineLevel="1">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124">
        <v>0</v>
      </c>
    </row>
    <row r="697" spans="2:19" outlineLevel="1">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124">
        <v>0</v>
      </c>
    </row>
    <row r="698" spans="2:19" outlineLevel="1">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124">
        <v>0</v>
      </c>
    </row>
    <row r="699" spans="2:19" outlineLevel="1">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124">
        <v>0</v>
      </c>
    </row>
    <row r="700" spans="2:19" outlineLevel="1">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124">
        <v>0</v>
      </c>
    </row>
    <row r="701" spans="2:19" outlineLevel="1">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124">
        <v>0</v>
      </c>
    </row>
    <row r="702" spans="2:19" outlineLevel="1">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124">
        <v>0</v>
      </c>
    </row>
    <row r="703" spans="2:19" outlineLevel="1">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124">
        <v>0</v>
      </c>
    </row>
    <row r="704" spans="2:19" outlineLevel="1">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124">
        <v>0</v>
      </c>
    </row>
    <row r="705" spans="2:19" outlineLevel="1">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124">
        <v>0</v>
      </c>
    </row>
    <row r="706" spans="2:19" outlineLevel="1">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124">
        <v>0</v>
      </c>
    </row>
    <row r="707" spans="2:19" outlineLevel="1">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124">
        <v>0</v>
      </c>
    </row>
    <row r="708" spans="2:19" outlineLevel="1">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124">
        <v>0</v>
      </c>
    </row>
    <row r="709" spans="2:19" outlineLevel="1">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124">
        <v>0</v>
      </c>
    </row>
    <row r="710" spans="2:19" outlineLevel="1">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124">
        <v>0</v>
      </c>
    </row>
    <row r="711" spans="2:19" outlineLevel="1">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124">
        <v>0</v>
      </c>
    </row>
    <row r="712" spans="2:19" outlineLevel="1">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124">
        <v>0</v>
      </c>
    </row>
    <row r="713" spans="2:19" outlineLevel="1">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124">
        <v>0</v>
      </c>
    </row>
    <row r="714" spans="2:19" outlineLevel="1">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124">
        <v>0</v>
      </c>
    </row>
    <row r="715" spans="2:19" outlineLevel="1">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124">
        <v>0</v>
      </c>
    </row>
    <row r="716" spans="2:19" outlineLevel="1">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124">
        <v>0</v>
      </c>
    </row>
    <row r="717" spans="2:19" outlineLevel="1">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124">
        <v>0</v>
      </c>
    </row>
    <row r="718" spans="2:19" outlineLevel="1">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124">
        <v>0</v>
      </c>
    </row>
    <row r="719" spans="2:19" outlineLevel="1">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124">
        <v>0</v>
      </c>
    </row>
    <row r="720" spans="2:19" outlineLevel="1">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124">
        <v>0</v>
      </c>
    </row>
    <row r="721" spans="2:19" outlineLevel="1">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124">
        <v>0</v>
      </c>
    </row>
    <row r="722" spans="2:19" outlineLevel="1">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124">
        <v>0</v>
      </c>
    </row>
    <row r="723" spans="2:19" outlineLevel="1">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124">
        <v>0</v>
      </c>
    </row>
    <row r="724" spans="2:19" outlineLevel="1">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124">
        <v>0</v>
      </c>
    </row>
    <row r="725" spans="2:19" outlineLevel="1">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124">
        <v>0</v>
      </c>
    </row>
    <row r="726" spans="2:19" outlineLevel="1">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124">
        <v>0</v>
      </c>
    </row>
    <row r="727" spans="2:19" outlineLevel="1">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124">
        <v>0</v>
      </c>
    </row>
    <row r="728" spans="2:19" outlineLevel="1">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124">
        <v>0</v>
      </c>
    </row>
    <row r="729" spans="2:19" outlineLevel="1">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124">
        <v>0</v>
      </c>
    </row>
    <row r="730" spans="2:19" outlineLevel="1">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124">
        <v>0</v>
      </c>
    </row>
    <row r="731" spans="2:19" outlineLevel="1">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124">
        <v>0</v>
      </c>
    </row>
    <row r="732" spans="2:19" outlineLevel="1">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124">
        <v>0</v>
      </c>
    </row>
    <row r="733" spans="2:19" outlineLevel="1">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124">
        <v>0</v>
      </c>
    </row>
    <row r="734" spans="2:19" outlineLevel="1">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124">
        <v>0</v>
      </c>
    </row>
    <row r="735" spans="2:19" outlineLevel="1">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124">
        <v>0</v>
      </c>
    </row>
    <row r="736" spans="2:19" outlineLevel="1">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124">
        <v>0</v>
      </c>
    </row>
    <row r="737" spans="2:19" outlineLevel="1">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124">
        <v>0</v>
      </c>
    </row>
    <row r="738" spans="2:19" outlineLevel="1">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124">
        <v>0</v>
      </c>
    </row>
    <row r="739" spans="2:19" outlineLevel="1">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124">
        <v>0</v>
      </c>
    </row>
    <row r="740" spans="2:19" outlineLevel="1">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124">
        <v>0</v>
      </c>
    </row>
    <row r="741" spans="2:19" outlineLevel="1">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124">
        <v>0</v>
      </c>
    </row>
    <row r="742" spans="2:19" outlineLevel="1">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124">
        <v>0</v>
      </c>
    </row>
    <row r="743" spans="2:19" outlineLevel="1">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124">
        <v>0</v>
      </c>
    </row>
    <row r="744" spans="2:19" outlineLevel="1">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124">
        <v>0</v>
      </c>
    </row>
    <row r="745" spans="2:19" outlineLevel="1">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124">
        <v>0</v>
      </c>
    </row>
    <row r="746" spans="2:19" outlineLevel="1">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124">
        <v>0</v>
      </c>
    </row>
    <row r="747" spans="2:19" outlineLevel="1">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124">
        <v>0</v>
      </c>
    </row>
    <row r="748" spans="2:19" outlineLevel="1">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124">
        <v>0</v>
      </c>
    </row>
    <row r="749" spans="2:19" outlineLevel="1">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124">
        <v>0</v>
      </c>
    </row>
    <row r="750" spans="2:19" outlineLevel="1">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124">
        <v>0</v>
      </c>
    </row>
    <row r="751" spans="2:19" outlineLevel="1">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124">
        <v>0</v>
      </c>
    </row>
    <row r="752" spans="2:19" outlineLevel="1">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124">
        <v>0</v>
      </c>
    </row>
    <row r="753" spans="1:19" outlineLevel="1">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124">
        <v>0</v>
      </c>
    </row>
    <row r="754" spans="1:19" outlineLevel="1">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124">
        <v>0</v>
      </c>
    </row>
    <row r="755" spans="1:19" outlineLevel="1">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124">
        <v>0</v>
      </c>
    </row>
    <row r="756" spans="1:19" outlineLevel="1">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124">
        <v>0</v>
      </c>
    </row>
    <row r="757" spans="1:19" outlineLevel="1">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124">
        <v>0</v>
      </c>
    </row>
    <row r="758" spans="1:19" outlineLevel="1">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124">
        <v>0</v>
      </c>
    </row>
    <row r="759" spans="1:19" outlineLevel="1">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124">
        <v>0</v>
      </c>
    </row>
    <row r="760" spans="1:19" outlineLevel="1">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124">
        <v>0</v>
      </c>
    </row>
    <row r="761" spans="1:19">
      <c r="A761" s="75" t="s">
        <v>14</v>
      </c>
      <c r="B761" s="7" t="s">
        <v>10</v>
      </c>
      <c r="C761" s="8">
        <f>SUM(C668:C760)</f>
        <v>0</v>
      </c>
      <c r="D761" s="8">
        <f t="shared" ref="D761" si="91">SUM(D668:D760)</f>
        <v>0</v>
      </c>
      <c r="E761" s="8">
        <f t="shared" ref="E761" si="92">SUM(E668:E760)</f>
        <v>0</v>
      </c>
      <c r="F761" s="8">
        <f t="shared" ref="F761" si="93">SUM(F668:F760)</f>
        <v>0</v>
      </c>
      <c r="G761" s="8">
        <f t="shared" ref="G761" si="94">SUM(G668:G760)</f>
        <v>0</v>
      </c>
      <c r="H761" s="8">
        <f t="shared" ref="H761" si="95">SUM(H668:H760)</f>
        <v>0</v>
      </c>
      <c r="I761" s="8">
        <f t="shared" ref="I761" si="96">SUM(I668:I760)</f>
        <v>0</v>
      </c>
      <c r="J761" s="8">
        <f t="shared" ref="J761" si="97">SUM(J668:J760)</f>
        <v>0</v>
      </c>
      <c r="K761" s="8">
        <f t="shared" ref="K761" si="98">SUM(K668:K760)</f>
        <v>0</v>
      </c>
      <c r="L761" s="8">
        <f t="shared" ref="L761" si="99">SUM(L668:L760)</f>
        <v>0</v>
      </c>
      <c r="M761" s="8">
        <f t="shared" ref="M761" si="100">SUM(M668:M760)</f>
        <v>0</v>
      </c>
      <c r="N761" s="8">
        <f t="shared" ref="N761" si="101">SUM(N668:N760)</f>
        <v>0</v>
      </c>
      <c r="O761" s="8">
        <f t="shared" ref="O761" si="102">SUM(O668:O760)</f>
        <v>0</v>
      </c>
      <c r="P761" s="8">
        <f t="shared" ref="P761" si="103">SUM(P668:P760)</f>
        <v>0</v>
      </c>
      <c r="Q761" s="8">
        <f t="shared" ref="Q761" si="104">SUM(Q668:Q760)</f>
        <v>0</v>
      </c>
      <c r="R761" s="8">
        <f t="shared" ref="R761:S761" si="105">SUM(R668:R760)</f>
        <v>0</v>
      </c>
      <c r="S761" s="125">
        <f t="shared" si="105"/>
        <v>0</v>
      </c>
    </row>
    <row r="762" spans="1:19">
      <c r="A762" s="76"/>
      <c r="B762" s="7"/>
      <c r="C762" s="8"/>
      <c r="D762" s="8"/>
      <c r="E762" s="8"/>
      <c r="F762" s="8"/>
      <c r="G762" s="8"/>
      <c r="H762" s="8"/>
      <c r="I762" s="8"/>
      <c r="J762" s="8"/>
      <c r="K762" s="8"/>
      <c r="L762" s="8"/>
      <c r="M762" s="10"/>
      <c r="N762" s="10"/>
      <c r="O762" s="10"/>
      <c r="P762" s="10"/>
      <c r="Q762" s="10"/>
      <c r="R762" s="10"/>
      <c r="S762" s="126"/>
    </row>
    <row r="763" spans="1:19" outlineLevel="1">
      <c r="A763" s="77" t="s">
        <v>15</v>
      </c>
      <c r="B763" s="6">
        <v>2022</v>
      </c>
      <c r="C763" s="36"/>
      <c r="D763" s="36"/>
      <c r="E763" s="36"/>
      <c r="F763" s="36"/>
      <c r="G763" s="36"/>
      <c r="H763" s="36"/>
      <c r="I763" s="36"/>
      <c r="J763" s="36"/>
      <c r="K763" s="36"/>
      <c r="L763" s="36"/>
      <c r="M763" s="36"/>
      <c r="N763" s="36"/>
      <c r="O763" s="36"/>
      <c r="P763" s="36"/>
      <c r="Q763" s="36"/>
      <c r="R763" s="74"/>
      <c r="S763" s="124">
        <v>76899.794540999952</v>
      </c>
    </row>
    <row r="764" spans="1:19" outlineLevel="1">
      <c r="A764" s="38"/>
      <c r="B764" s="6">
        <v>2021</v>
      </c>
      <c r="C764" s="36"/>
      <c r="D764" s="36"/>
      <c r="E764" s="36"/>
      <c r="F764" s="36"/>
      <c r="G764" s="36"/>
      <c r="H764" s="36"/>
      <c r="I764" s="36"/>
      <c r="J764" s="36"/>
      <c r="K764" s="36"/>
      <c r="L764" s="36"/>
      <c r="M764" s="36"/>
      <c r="N764" s="36"/>
      <c r="O764" s="36"/>
      <c r="P764" s="36"/>
      <c r="Q764" s="36"/>
      <c r="R764" s="37">
        <v>35481.079592000002</v>
      </c>
      <c r="S764" s="124">
        <v>37060.158689999997</v>
      </c>
    </row>
    <row r="765" spans="1:19" outlineLevel="1">
      <c r="B765" s="6">
        <v>2020</v>
      </c>
      <c r="C765" s="36"/>
      <c r="D765" s="36"/>
      <c r="E765" s="36"/>
      <c r="F765" s="36"/>
      <c r="G765" s="36"/>
      <c r="H765" s="36"/>
      <c r="I765" s="36"/>
      <c r="J765" s="36"/>
      <c r="K765" s="36"/>
      <c r="L765" s="36"/>
      <c r="M765" s="36"/>
      <c r="N765" s="36"/>
      <c r="O765" s="36"/>
      <c r="P765" s="36"/>
      <c r="Q765" s="37">
        <v>47090.335955931623</v>
      </c>
      <c r="R765" s="37">
        <v>50118.258014000006</v>
      </c>
      <c r="S765" s="124">
        <v>56425.097350999997</v>
      </c>
    </row>
    <row r="766" spans="1:19" outlineLevel="1">
      <c r="A766" s="40"/>
      <c r="B766" s="6">
        <v>2019</v>
      </c>
      <c r="C766" s="36"/>
      <c r="D766" s="36"/>
      <c r="E766" s="36"/>
      <c r="F766" s="36"/>
      <c r="G766" s="36"/>
      <c r="H766" s="36"/>
      <c r="I766" s="36"/>
      <c r="J766" s="36"/>
      <c r="K766" s="36"/>
      <c r="L766" s="36"/>
      <c r="M766" s="36"/>
      <c r="N766" s="36"/>
      <c r="O766" s="36"/>
      <c r="P766" s="37">
        <v>67031.783935166168</v>
      </c>
      <c r="Q766" s="37">
        <v>69366.008675617544</v>
      </c>
      <c r="R766" s="37">
        <v>68897.487099999998</v>
      </c>
      <c r="S766" s="124">
        <v>101479.66896899998</v>
      </c>
    </row>
    <row r="767" spans="1:19" outlineLevel="1">
      <c r="A767" s="40"/>
      <c r="B767" s="6">
        <v>2018</v>
      </c>
      <c r="C767" s="36"/>
      <c r="D767" s="36"/>
      <c r="E767" s="36"/>
      <c r="F767" s="36"/>
      <c r="G767" s="36"/>
      <c r="H767" s="36"/>
      <c r="I767" s="36"/>
      <c r="J767" s="36"/>
      <c r="K767" s="36"/>
      <c r="L767" s="36"/>
      <c r="M767" s="36"/>
      <c r="N767" s="36"/>
      <c r="O767" s="37">
        <v>30061.509699434751</v>
      </c>
      <c r="P767" s="37">
        <v>30960.500326084741</v>
      </c>
      <c r="Q767" s="37">
        <v>32139.075284051156</v>
      </c>
      <c r="R767" s="37">
        <v>31949.929652000006</v>
      </c>
      <c r="S767" s="124">
        <v>32985.636253999997</v>
      </c>
    </row>
    <row r="768" spans="1:19" outlineLevel="1">
      <c r="A768" s="40"/>
      <c r="B768" s="6">
        <v>2017</v>
      </c>
      <c r="C768" s="36"/>
      <c r="D768" s="36"/>
      <c r="E768" s="36"/>
      <c r="F768" s="36"/>
      <c r="G768" s="36"/>
      <c r="H768" s="36"/>
      <c r="I768" s="36"/>
      <c r="J768" s="36"/>
      <c r="K768" s="36"/>
      <c r="L768" s="36"/>
      <c r="M768" s="36"/>
      <c r="N768" s="37">
        <v>33634.54</v>
      </c>
      <c r="O768" s="37">
        <v>33909.453071096512</v>
      </c>
      <c r="P768" s="37">
        <v>36106.172154404048</v>
      </c>
      <c r="Q768" s="37">
        <v>35446.686245346296</v>
      </c>
      <c r="R768" s="37">
        <v>35057.184834</v>
      </c>
      <c r="S768" s="124">
        <v>35345.703308999997</v>
      </c>
    </row>
    <row r="769" spans="2:19" outlineLevel="1">
      <c r="B769" s="6">
        <v>2016</v>
      </c>
      <c r="C769" s="36"/>
      <c r="D769" s="36"/>
      <c r="E769" s="36"/>
      <c r="F769" s="36"/>
      <c r="G769" s="36"/>
      <c r="H769" s="36"/>
      <c r="I769" s="36"/>
      <c r="J769" s="36"/>
      <c r="K769" s="36"/>
      <c r="L769" s="36"/>
      <c r="M769" s="37">
        <v>64386.53</v>
      </c>
      <c r="N769" s="37">
        <v>66311.360000000001</v>
      </c>
      <c r="O769" s="37">
        <v>67635.488170547062</v>
      </c>
      <c r="P769" s="37">
        <v>70949.697589022704</v>
      </c>
      <c r="Q769" s="37">
        <v>73918.498525038231</v>
      </c>
      <c r="R769" s="37">
        <v>73659.04978999999</v>
      </c>
      <c r="S769" s="124">
        <v>76113.319849999985</v>
      </c>
    </row>
    <row r="770" spans="2:19" outlineLevel="1">
      <c r="B770" s="6">
        <v>2015</v>
      </c>
      <c r="C770" s="36"/>
      <c r="D770" s="36"/>
      <c r="E770" s="36"/>
      <c r="F770" s="36"/>
      <c r="G770" s="36"/>
      <c r="H770" s="36"/>
      <c r="I770" s="36"/>
      <c r="J770" s="36"/>
      <c r="K770" s="36"/>
      <c r="L770" s="37">
        <v>168861.37</v>
      </c>
      <c r="M770" s="37">
        <v>174452.68</v>
      </c>
      <c r="N770" s="37">
        <v>174965.08</v>
      </c>
      <c r="O770" s="37">
        <v>177941.73470401746</v>
      </c>
      <c r="P770" s="37">
        <v>184563.58060863716</v>
      </c>
      <c r="Q770" s="37">
        <v>189897.13886607581</v>
      </c>
      <c r="R770" s="37">
        <v>186556.46754800002</v>
      </c>
      <c r="S770" s="124">
        <v>187257.60132399999</v>
      </c>
    </row>
    <row r="771" spans="2:19" outlineLevel="1">
      <c r="B771" s="6">
        <v>2014</v>
      </c>
      <c r="C771" s="36"/>
      <c r="D771" s="36"/>
      <c r="E771" s="36"/>
      <c r="F771" s="36"/>
      <c r="G771" s="36"/>
      <c r="H771" s="36"/>
      <c r="I771" s="36"/>
      <c r="J771" s="36"/>
      <c r="K771" s="37">
        <v>33864.68</v>
      </c>
      <c r="L771" s="37">
        <v>37531.040000000001</v>
      </c>
      <c r="M771" s="37">
        <v>37675.14</v>
      </c>
      <c r="N771" s="37">
        <v>37931.129999999997</v>
      </c>
      <c r="O771" s="37">
        <v>38893.704850206486</v>
      </c>
      <c r="P771" s="37">
        <v>41381.412701416266</v>
      </c>
      <c r="Q771" s="37">
        <v>43219.20551590286</v>
      </c>
      <c r="R771" s="37">
        <v>42916.802058000001</v>
      </c>
      <c r="S771" s="124">
        <v>43872.415891000004</v>
      </c>
    </row>
    <row r="772" spans="2:19" outlineLevel="1">
      <c r="B772" s="6">
        <v>2013</v>
      </c>
      <c r="C772" s="36"/>
      <c r="D772" s="36"/>
      <c r="E772" s="36"/>
      <c r="F772" s="36"/>
      <c r="G772" s="36"/>
      <c r="H772" s="36"/>
      <c r="I772" s="36"/>
      <c r="J772" s="37">
        <v>42104.61</v>
      </c>
      <c r="K772" s="37">
        <v>53984.5</v>
      </c>
      <c r="L772" s="37">
        <v>59827.7</v>
      </c>
      <c r="M772" s="37">
        <v>59827.7</v>
      </c>
      <c r="N772" s="37">
        <v>60282.14</v>
      </c>
      <c r="O772" s="37">
        <v>61865.596525419183</v>
      </c>
      <c r="P772" s="37">
        <v>65826.389261639211</v>
      </c>
      <c r="Q772" s="37">
        <v>68585.230305417674</v>
      </c>
      <c r="R772" s="37">
        <v>68089.640336000011</v>
      </c>
      <c r="S772" s="124">
        <v>69685.017591999989</v>
      </c>
    </row>
    <row r="773" spans="2:19" outlineLevel="1">
      <c r="B773" s="6">
        <v>2012</v>
      </c>
      <c r="C773" s="36"/>
      <c r="D773" s="36"/>
      <c r="E773" s="36"/>
      <c r="F773" s="36"/>
      <c r="G773" s="36"/>
      <c r="H773" s="36"/>
      <c r="I773" s="37">
        <v>24063.439999999999</v>
      </c>
      <c r="J773" s="37">
        <v>24124.67</v>
      </c>
      <c r="K773" s="37">
        <v>29508.95</v>
      </c>
      <c r="L773" s="37">
        <v>32177.32</v>
      </c>
      <c r="M773" s="37">
        <v>32177.32</v>
      </c>
      <c r="N773" s="37">
        <v>32410.46</v>
      </c>
      <c r="O773" s="37">
        <v>30389.565690680458</v>
      </c>
      <c r="P773" s="37">
        <v>32258.057583629892</v>
      </c>
      <c r="Q773" s="37">
        <v>33499.106885033048</v>
      </c>
      <c r="R773" s="37">
        <v>33282.658198000005</v>
      </c>
      <c r="S773" s="124">
        <v>34098.117510999989</v>
      </c>
    </row>
    <row r="774" spans="2:19" outlineLevel="1">
      <c r="B774" s="6">
        <v>2011</v>
      </c>
      <c r="C774" s="36"/>
      <c r="D774" s="36"/>
      <c r="E774" s="36"/>
      <c r="F774" s="36"/>
      <c r="G774" s="36"/>
      <c r="H774" s="37">
        <v>33036.589999999997</v>
      </c>
      <c r="I774" s="37">
        <v>29420.22</v>
      </c>
      <c r="J774" s="37">
        <v>29254.92</v>
      </c>
      <c r="K774" s="37">
        <v>57268.71</v>
      </c>
      <c r="L774" s="37">
        <v>41213.550000000003</v>
      </c>
      <c r="M774" s="37">
        <v>41213.550000000003</v>
      </c>
      <c r="N774" s="37">
        <v>41528.410000000003</v>
      </c>
      <c r="O774" s="37">
        <v>41806.715967357122</v>
      </c>
      <c r="P774" s="37">
        <v>45877.153660301854</v>
      </c>
      <c r="Q774" s="37">
        <v>43148.392881966007</v>
      </c>
      <c r="R774" s="37">
        <v>42073.617176000007</v>
      </c>
      <c r="S774" s="124">
        <v>42908.051505999989</v>
      </c>
    </row>
    <row r="775" spans="2:19" outlineLevel="1">
      <c r="B775" s="6">
        <v>2010</v>
      </c>
      <c r="C775" s="36"/>
      <c r="D775" s="36"/>
      <c r="E775" s="36"/>
      <c r="F775" s="36"/>
      <c r="G775" s="37">
        <v>15192.49</v>
      </c>
      <c r="H775" s="37">
        <v>24873.35</v>
      </c>
      <c r="I775" s="37">
        <v>23416.43</v>
      </c>
      <c r="J775" s="37">
        <v>23182.880000000001</v>
      </c>
      <c r="K775" s="37">
        <v>25943.94</v>
      </c>
      <c r="L775" s="37">
        <v>31465.99</v>
      </c>
      <c r="M775" s="37">
        <v>31465.99</v>
      </c>
      <c r="N775" s="37">
        <v>30692.04</v>
      </c>
      <c r="O775" s="37">
        <v>31460.6309399825</v>
      </c>
      <c r="P775" s="37">
        <v>32174.824154240203</v>
      </c>
      <c r="Q775" s="37">
        <v>32461.399206940026</v>
      </c>
      <c r="R775" s="37">
        <v>32566.098686000001</v>
      </c>
      <c r="S775" s="124">
        <v>32873.084741999992</v>
      </c>
    </row>
    <row r="776" spans="2:19" outlineLevel="1">
      <c r="B776" s="6">
        <v>2009</v>
      </c>
      <c r="C776" s="36"/>
      <c r="D776" s="36"/>
      <c r="E776" s="36"/>
      <c r="F776" s="37">
        <v>19577.3</v>
      </c>
      <c r="G776" s="37">
        <v>19377.43</v>
      </c>
      <c r="H776" s="37">
        <v>18766.490000000002</v>
      </c>
      <c r="I776" s="37">
        <v>17676.009999999998</v>
      </c>
      <c r="J776" s="37">
        <v>17571.89</v>
      </c>
      <c r="K776" s="37">
        <v>19638.23</v>
      </c>
      <c r="L776" s="37">
        <v>23710.69</v>
      </c>
      <c r="M776" s="37">
        <v>19116.22</v>
      </c>
      <c r="N776" s="37">
        <v>19111.650000000001</v>
      </c>
      <c r="O776" s="37">
        <v>19404.751862234636</v>
      </c>
      <c r="P776" s="37">
        <v>15383.744616783111</v>
      </c>
      <c r="Q776" s="37">
        <v>15484.401789512756</v>
      </c>
      <c r="R776" s="37">
        <v>15516.349882000002</v>
      </c>
      <c r="S776" s="124">
        <v>15642.843639000001</v>
      </c>
    </row>
    <row r="777" spans="2:19" outlineLevel="1">
      <c r="B777" s="6">
        <v>2008</v>
      </c>
      <c r="C777" s="36"/>
      <c r="D777" s="36"/>
      <c r="E777" s="37">
        <v>66674.789999999994</v>
      </c>
      <c r="F777" s="37">
        <v>91164.3</v>
      </c>
      <c r="G777" s="37">
        <v>91722.25</v>
      </c>
      <c r="H777" s="37">
        <v>88127.5</v>
      </c>
      <c r="I777" s="37">
        <v>78014.429999999993</v>
      </c>
      <c r="J777" s="37">
        <v>78222.789999999994</v>
      </c>
      <c r="K777" s="37">
        <v>94685.91</v>
      </c>
      <c r="L777" s="37">
        <v>20532.54</v>
      </c>
      <c r="M777" s="37">
        <v>18460.14</v>
      </c>
      <c r="N777" s="37">
        <v>18499.55</v>
      </c>
      <c r="O777" s="37">
        <v>17843.422162229323</v>
      </c>
      <c r="P777" s="37">
        <v>18555.793400722683</v>
      </c>
      <c r="Q777" s="37">
        <v>18475.139750291928</v>
      </c>
      <c r="R777" s="37">
        <v>18297.147578</v>
      </c>
      <c r="S777" s="124">
        <v>18420.440863</v>
      </c>
    </row>
    <row r="778" spans="2:19" outlineLevel="1">
      <c r="B778" s="6">
        <v>2007</v>
      </c>
      <c r="C778" s="36"/>
      <c r="D778" s="37">
        <v>208975.35999999999</v>
      </c>
      <c r="E778" s="37">
        <v>142022.79999999999</v>
      </c>
      <c r="F778" s="37">
        <v>135557.96</v>
      </c>
      <c r="G778" s="37">
        <v>123607.81</v>
      </c>
      <c r="H778" s="37">
        <v>118147.11</v>
      </c>
      <c r="I778" s="37">
        <v>103017.46</v>
      </c>
      <c r="J778" s="37">
        <v>103510.23</v>
      </c>
      <c r="K778" s="37">
        <v>125643.87</v>
      </c>
      <c r="L778" s="37">
        <v>139951.79999999999</v>
      </c>
      <c r="M778" s="37">
        <v>124015.43</v>
      </c>
      <c r="N778" s="37">
        <v>125050.29</v>
      </c>
      <c r="O778" s="37">
        <v>128640.44881588039</v>
      </c>
      <c r="P778" s="37">
        <v>137568.44464296094</v>
      </c>
      <c r="Q778" s="37">
        <v>144042.55284903746</v>
      </c>
      <c r="R778" s="37">
        <v>142970.09140599999</v>
      </c>
      <c r="S778" s="124">
        <v>146215.05845899999</v>
      </c>
    </row>
    <row r="779" spans="2:19" outlineLevel="1">
      <c r="B779" s="6">
        <v>2006</v>
      </c>
      <c r="C779" s="37">
        <v>20129.87</v>
      </c>
      <c r="D779" s="37">
        <v>22628.91</v>
      </c>
      <c r="E779" s="37">
        <v>21284.94</v>
      </c>
      <c r="F779" s="37">
        <v>20846.09</v>
      </c>
      <c r="G779" s="37">
        <v>19839.68</v>
      </c>
      <c r="H779" s="37">
        <v>19431.82</v>
      </c>
      <c r="I779" s="37">
        <v>18268.689999999999</v>
      </c>
      <c r="J779" s="37">
        <v>18191.05</v>
      </c>
      <c r="K779" s="37">
        <v>20482.97</v>
      </c>
      <c r="L779" s="37">
        <v>23133.08</v>
      </c>
      <c r="M779" s="37">
        <v>20911.48</v>
      </c>
      <c r="N779" s="37">
        <v>20943.29</v>
      </c>
      <c r="O779" s="37">
        <v>21133.560093749034</v>
      </c>
      <c r="P779" s="37">
        <v>21909.310786722595</v>
      </c>
      <c r="Q779" s="37">
        <v>22014.489026783525</v>
      </c>
      <c r="R779" s="37">
        <v>21878.740530000003</v>
      </c>
      <c r="S779" s="124">
        <v>21500.627263999999</v>
      </c>
    </row>
    <row r="780" spans="2:19" outlineLevel="1">
      <c r="B780" s="6">
        <v>2005</v>
      </c>
      <c r="C780" s="37">
        <v>67548.23</v>
      </c>
      <c r="D780" s="37">
        <v>77507.31</v>
      </c>
      <c r="E780" s="37">
        <v>77795.28</v>
      </c>
      <c r="F780" s="37">
        <v>74334.89</v>
      </c>
      <c r="G780" s="37">
        <v>68535.87</v>
      </c>
      <c r="H780" s="37">
        <v>65929.16</v>
      </c>
      <c r="I780" s="37">
        <v>58872.22</v>
      </c>
      <c r="J780" s="37">
        <v>58926.07</v>
      </c>
      <c r="K780" s="37">
        <v>70571.13</v>
      </c>
      <c r="L780" s="37">
        <v>77195.7</v>
      </c>
      <c r="M780" s="37">
        <v>13936.63</v>
      </c>
      <c r="N780" s="37">
        <v>13957.12</v>
      </c>
      <c r="O780" s="37">
        <v>14030.480789993208</v>
      </c>
      <c r="P780" s="37">
        <v>14294.531912279524</v>
      </c>
      <c r="Q780" s="37">
        <v>14006.858975122339</v>
      </c>
      <c r="R780" s="37">
        <v>13922.351086000001</v>
      </c>
      <c r="S780" s="124">
        <v>13263.468117000002</v>
      </c>
    </row>
    <row r="781" spans="2:19" outlineLevel="1">
      <c r="B781" s="6">
        <v>2004</v>
      </c>
      <c r="C781" s="37">
        <v>22196.01</v>
      </c>
      <c r="D781" s="37">
        <v>24823.34</v>
      </c>
      <c r="E781" s="37">
        <v>25661.35</v>
      </c>
      <c r="F781" s="37">
        <v>24254.29</v>
      </c>
      <c r="G781" s="37">
        <v>22298.41</v>
      </c>
      <c r="H781" s="37">
        <v>21396.74</v>
      </c>
      <c r="I781" s="37">
        <v>19023.7</v>
      </c>
      <c r="J781" s="37">
        <v>19078.080000000002</v>
      </c>
      <c r="K781" s="37">
        <v>22635</v>
      </c>
      <c r="L781" s="37">
        <v>25062.51</v>
      </c>
      <c r="M781" s="37">
        <v>8487.2099999999991</v>
      </c>
      <c r="N781" s="37">
        <v>8545.7900000000009</v>
      </c>
      <c r="O781" s="37">
        <v>8708.230899824026</v>
      </c>
      <c r="P781" s="37">
        <v>9092.3590979255459</v>
      </c>
      <c r="Q781" s="37">
        <v>9332.5964402919817</v>
      </c>
      <c r="R781" s="37">
        <v>9274.3974700000017</v>
      </c>
      <c r="S781" s="124">
        <v>9474.1980749999984</v>
      </c>
    </row>
    <row r="782" spans="2:19" outlineLevel="1">
      <c r="B782" s="6">
        <v>2003</v>
      </c>
      <c r="C782" s="37">
        <v>51225.79</v>
      </c>
      <c r="D782" s="37">
        <v>56668.15</v>
      </c>
      <c r="E782" s="37">
        <v>58176.1</v>
      </c>
      <c r="F782" s="37">
        <v>55911.01</v>
      </c>
      <c r="G782" s="37">
        <v>52999.41</v>
      </c>
      <c r="H782" s="37">
        <v>50951.45</v>
      </c>
      <c r="I782" s="37">
        <v>45398.14</v>
      </c>
      <c r="J782" s="37">
        <v>45450.36</v>
      </c>
      <c r="K782" s="37">
        <v>54065.36</v>
      </c>
      <c r="L782" s="37">
        <v>61104.49</v>
      </c>
      <c r="M782" s="37">
        <v>11590.1</v>
      </c>
      <c r="N782" s="37">
        <v>9985.16</v>
      </c>
      <c r="O782" s="37">
        <v>10065.460701658194</v>
      </c>
      <c r="P782" s="37">
        <v>3824.1813796043762</v>
      </c>
      <c r="Q782" s="37">
        <v>3620.9305161958064</v>
      </c>
      <c r="R782" s="37">
        <v>3641.5459759999999</v>
      </c>
      <c r="S782" s="124">
        <v>3609.0049659999995</v>
      </c>
    </row>
    <row r="783" spans="2:19" outlineLevel="1">
      <c r="B783" s="6">
        <v>2002</v>
      </c>
      <c r="C783" s="37">
        <v>43456.87</v>
      </c>
      <c r="D783" s="37">
        <v>49094.13</v>
      </c>
      <c r="E783" s="37">
        <v>48540.160000000003</v>
      </c>
      <c r="F783" s="37">
        <v>46954.92</v>
      </c>
      <c r="G783" s="37">
        <v>43708.94</v>
      </c>
      <c r="H783" s="37">
        <v>42009.63</v>
      </c>
      <c r="I783" s="37">
        <v>38638.28</v>
      </c>
      <c r="J783" s="37">
        <v>38543.69</v>
      </c>
      <c r="K783" s="37">
        <v>46050.45</v>
      </c>
      <c r="L783" s="37">
        <v>50071.98</v>
      </c>
      <c r="M783" s="37">
        <v>15982.33</v>
      </c>
      <c r="N783" s="37">
        <v>16095.12</v>
      </c>
      <c r="O783" s="37">
        <v>15873.182285620203</v>
      </c>
      <c r="P783" s="37">
        <v>15417.678386107655</v>
      </c>
      <c r="Q783" s="37">
        <v>15200.742691536256</v>
      </c>
      <c r="R783" s="37">
        <v>15359.006283999999</v>
      </c>
      <c r="S783" s="124">
        <v>15368.875580999998</v>
      </c>
    </row>
    <row r="784" spans="2:19" outlineLevel="1">
      <c r="B784" s="6">
        <v>2001</v>
      </c>
      <c r="C784" s="37">
        <v>38407.35</v>
      </c>
      <c r="D784" s="37">
        <v>43017.68</v>
      </c>
      <c r="E784" s="37">
        <v>43010.29</v>
      </c>
      <c r="F784" s="37">
        <v>41386.58</v>
      </c>
      <c r="G784" s="37">
        <v>37986.11</v>
      </c>
      <c r="H784" s="37">
        <v>36435.269999999997</v>
      </c>
      <c r="I784" s="37">
        <v>32613.39</v>
      </c>
      <c r="J784" s="37">
        <v>32660.76</v>
      </c>
      <c r="K784" s="37">
        <v>38948.400000000001</v>
      </c>
      <c r="L784" s="37">
        <v>43662.62</v>
      </c>
      <c r="M784" s="37">
        <v>8311.06</v>
      </c>
      <c r="N784" s="37">
        <v>8297.56</v>
      </c>
      <c r="O784" s="37">
        <v>8364.7023143977494</v>
      </c>
      <c r="P784" s="37">
        <v>8441.7660244907111</v>
      </c>
      <c r="Q784" s="37">
        <v>8163.9159441882766</v>
      </c>
      <c r="R784" s="37">
        <v>8151.5287499999977</v>
      </c>
      <c r="S784" s="124">
        <v>6577.011074</v>
      </c>
    </row>
    <row r="785" spans="2:19" outlineLevel="1">
      <c r="B785" s="6">
        <v>2000</v>
      </c>
      <c r="C785" s="37">
        <v>22321.24</v>
      </c>
      <c r="D785" s="37">
        <v>24797.75</v>
      </c>
      <c r="E785" s="37">
        <v>25623.96</v>
      </c>
      <c r="F785" s="37">
        <v>24499.72</v>
      </c>
      <c r="G785" s="37">
        <v>22385.040000000001</v>
      </c>
      <c r="H785" s="37">
        <v>21434.3</v>
      </c>
      <c r="I785" s="37">
        <v>18831.21</v>
      </c>
      <c r="J785" s="37">
        <v>18909</v>
      </c>
      <c r="K785" s="37">
        <v>22676.639999999999</v>
      </c>
      <c r="L785" s="37">
        <v>25349.51</v>
      </c>
      <c r="M785" s="37">
        <v>6176.92</v>
      </c>
      <c r="N785" s="37">
        <v>6212.93</v>
      </c>
      <c r="O785" s="37">
        <v>6365.110825503958</v>
      </c>
      <c r="P785" s="37">
        <v>6718.0093771519223</v>
      </c>
      <c r="Q785" s="37">
        <v>6964.9219212964472</v>
      </c>
      <c r="R785" s="37">
        <v>6927.4816580000006</v>
      </c>
      <c r="S785" s="124">
        <v>7064.0130489999992</v>
      </c>
    </row>
    <row r="786" spans="2:19" outlineLevel="1">
      <c r="B786" s="6">
        <v>1999</v>
      </c>
      <c r="C786" s="37">
        <v>27074.22</v>
      </c>
      <c r="D786" s="37">
        <v>29890.62</v>
      </c>
      <c r="E786" s="37">
        <v>31085.16</v>
      </c>
      <c r="F786" s="37">
        <v>29773.26</v>
      </c>
      <c r="G786" s="37">
        <v>26977.17</v>
      </c>
      <c r="H786" s="37">
        <v>25797.02</v>
      </c>
      <c r="I786" s="37">
        <v>22553.96</v>
      </c>
      <c r="J786" s="37">
        <v>22631.98</v>
      </c>
      <c r="K786" s="37">
        <v>28211.77</v>
      </c>
      <c r="L786" s="37">
        <v>30712.17</v>
      </c>
      <c r="M786" s="37">
        <v>3198.57</v>
      </c>
      <c r="N786" s="37">
        <v>3194.74</v>
      </c>
      <c r="O786" s="37">
        <v>3298.3728218974875</v>
      </c>
      <c r="P786" s="37">
        <v>3513.7819451899468</v>
      </c>
      <c r="Q786" s="37">
        <v>3378.2103397835681</v>
      </c>
      <c r="R786" s="37">
        <v>3349.1455299999998</v>
      </c>
      <c r="S786" s="124">
        <v>3418.3317169999996</v>
      </c>
    </row>
    <row r="787" spans="2:19" outlineLevel="1">
      <c r="B787" s="6">
        <v>1998</v>
      </c>
      <c r="C787" s="37">
        <v>26014.080000000002</v>
      </c>
      <c r="D787" s="37">
        <v>28970.49</v>
      </c>
      <c r="E787" s="37">
        <v>30048.799999999999</v>
      </c>
      <c r="F787" s="37">
        <v>28701.39</v>
      </c>
      <c r="G787" s="37">
        <v>26128.41</v>
      </c>
      <c r="H787" s="37">
        <v>24974.07</v>
      </c>
      <c r="I787" s="37">
        <v>21754.76</v>
      </c>
      <c r="J787" s="37">
        <v>21857.63</v>
      </c>
      <c r="K787" s="37">
        <v>26806.01</v>
      </c>
      <c r="L787" s="37">
        <v>29583.75</v>
      </c>
      <c r="M787" s="37">
        <v>220.2</v>
      </c>
      <c r="N787" s="37">
        <v>220.57</v>
      </c>
      <c r="O787" s="37">
        <v>234.1272894338172</v>
      </c>
      <c r="P787" s="37">
        <v>283.960331520323</v>
      </c>
      <c r="Q787" s="37">
        <v>221.31540426984785</v>
      </c>
      <c r="R787" s="37">
        <v>209.2</v>
      </c>
      <c r="S787" s="124">
        <v>252.7</v>
      </c>
    </row>
    <row r="788" spans="2:19" outlineLevel="1">
      <c r="B788" s="6">
        <v>1997</v>
      </c>
      <c r="C788" s="37">
        <v>36955.89</v>
      </c>
      <c r="D788" s="37">
        <v>41191.699999999997</v>
      </c>
      <c r="E788" s="37">
        <v>42695.9</v>
      </c>
      <c r="F788" s="37">
        <v>40770.39</v>
      </c>
      <c r="G788" s="37">
        <v>37131.919999999998</v>
      </c>
      <c r="H788" s="37">
        <v>35368.75</v>
      </c>
      <c r="I788" s="37">
        <v>30819.77</v>
      </c>
      <c r="J788" s="37">
        <v>30966.31</v>
      </c>
      <c r="K788" s="37">
        <v>37831.54</v>
      </c>
      <c r="L788" s="37">
        <v>41895.279999999999</v>
      </c>
      <c r="M788" s="37">
        <v>26038.1</v>
      </c>
      <c r="N788" s="37">
        <v>26254.44</v>
      </c>
      <c r="O788" s="37">
        <v>27014.108280351571</v>
      </c>
      <c r="P788" s="37">
        <v>28916.633087108421</v>
      </c>
      <c r="Q788" s="37">
        <v>30219.278541823536</v>
      </c>
      <c r="R788" s="37">
        <v>29985.782374000002</v>
      </c>
      <c r="S788" s="124">
        <v>30727.317352999995</v>
      </c>
    </row>
    <row r="789" spans="2:19" outlineLevel="1">
      <c r="B789" s="6">
        <v>1996</v>
      </c>
      <c r="C789" s="37">
        <v>62320.959999999999</v>
      </c>
      <c r="D789" s="37">
        <v>69607.990000000005</v>
      </c>
      <c r="E789" s="37">
        <v>72033.72</v>
      </c>
      <c r="F789" s="37">
        <v>68741.03</v>
      </c>
      <c r="G789" s="37">
        <v>62672.36</v>
      </c>
      <c r="H789" s="37">
        <v>59903.7</v>
      </c>
      <c r="I789" s="37">
        <v>52240.95</v>
      </c>
      <c r="J789" s="37">
        <v>52492.639999999999</v>
      </c>
      <c r="K789" s="37">
        <v>63539.31</v>
      </c>
      <c r="L789" s="37">
        <v>70950.37</v>
      </c>
      <c r="M789" s="37">
        <v>0</v>
      </c>
      <c r="N789" s="37">
        <v>0</v>
      </c>
      <c r="O789" s="37">
        <v>0</v>
      </c>
      <c r="P789" s="37">
        <v>0</v>
      </c>
      <c r="Q789" s="37">
        <v>0</v>
      </c>
      <c r="R789" s="37">
        <v>0</v>
      </c>
      <c r="S789" s="124">
        <v>0</v>
      </c>
    </row>
    <row r="790" spans="2:19" outlineLevel="1">
      <c r="B790" s="6">
        <v>1995</v>
      </c>
      <c r="C790" s="37">
        <v>16974.689999999999</v>
      </c>
      <c r="D790" s="37">
        <v>17545.669999999998</v>
      </c>
      <c r="E790" s="37">
        <v>17030.84</v>
      </c>
      <c r="F790" s="37">
        <v>17011.8</v>
      </c>
      <c r="G790" s="37">
        <v>16976.72</v>
      </c>
      <c r="H790" s="37">
        <v>16960.72</v>
      </c>
      <c r="I790" s="37">
        <v>16916.419999999998</v>
      </c>
      <c r="J790" s="37">
        <v>16917.87</v>
      </c>
      <c r="K790" s="37">
        <v>16981.73</v>
      </c>
      <c r="L790" s="37">
        <v>17024.580000000002</v>
      </c>
      <c r="M790" s="37">
        <v>16614.419999999998</v>
      </c>
      <c r="N790" s="37">
        <v>16614.419999999998</v>
      </c>
      <c r="O790" s="37">
        <v>16614.419999999998</v>
      </c>
      <c r="P790" s="37">
        <v>16614.419999999998</v>
      </c>
      <c r="Q790" s="37">
        <v>16614.419999999998</v>
      </c>
      <c r="R790" s="37">
        <v>16614.419999999998</v>
      </c>
      <c r="S790" s="124">
        <v>16614.419999999998</v>
      </c>
    </row>
    <row r="791" spans="2:19" outlineLevel="1">
      <c r="B791" s="6">
        <v>1994</v>
      </c>
      <c r="C791" s="37">
        <v>119188.18</v>
      </c>
      <c r="D791" s="37">
        <v>116091.13</v>
      </c>
      <c r="E791" s="37">
        <v>120087.1</v>
      </c>
      <c r="F791" s="37">
        <v>120871.02</v>
      </c>
      <c r="G791" s="37">
        <v>117531.57</v>
      </c>
      <c r="H791" s="37">
        <v>117049.7</v>
      </c>
      <c r="I791" s="37">
        <v>114409.44</v>
      </c>
      <c r="J791" s="37">
        <v>114342.59</v>
      </c>
      <c r="K791" s="37">
        <v>134559.67000000001</v>
      </c>
      <c r="L791" s="37">
        <v>119185.1</v>
      </c>
      <c r="M791" s="37">
        <v>118465.18</v>
      </c>
      <c r="N791" s="37">
        <v>118484.94</v>
      </c>
      <c r="O791" s="37">
        <v>119208.69709261484</v>
      </c>
      <c r="P791" s="37">
        <v>121869.05995758483</v>
      </c>
      <c r="Q791" s="37">
        <v>118524.72794095604</v>
      </c>
      <c r="R791" s="37">
        <v>117877.94078400001</v>
      </c>
      <c r="S791" s="124">
        <v>120200.21090400001</v>
      </c>
    </row>
    <row r="792" spans="2:19" outlineLevel="1">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124">
        <v>0</v>
      </c>
    </row>
    <row r="793" spans="2:19" outlineLevel="1">
      <c r="B793" s="6">
        <v>1992</v>
      </c>
      <c r="C793" s="37">
        <v>44562.77</v>
      </c>
      <c r="D793" s="37">
        <v>49773.38</v>
      </c>
      <c r="E793" s="37">
        <v>51507.91</v>
      </c>
      <c r="F793" s="37">
        <v>49153.46</v>
      </c>
      <c r="G793" s="37">
        <v>44814.04</v>
      </c>
      <c r="H793" s="37">
        <v>42834.3</v>
      </c>
      <c r="I793" s="37">
        <v>37355.03</v>
      </c>
      <c r="J793" s="37">
        <v>37535.01</v>
      </c>
      <c r="K793" s="37">
        <v>45433.96</v>
      </c>
      <c r="L793" s="37">
        <v>50733.25</v>
      </c>
      <c r="M793" s="37">
        <v>0</v>
      </c>
      <c r="N793" s="37">
        <v>0</v>
      </c>
      <c r="O793" s="37">
        <v>0</v>
      </c>
      <c r="P793" s="37">
        <v>0</v>
      </c>
      <c r="Q793" s="37">
        <v>0</v>
      </c>
      <c r="R793" s="37">
        <v>0</v>
      </c>
      <c r="S793" s="124">
        <v>0</v>
      </c>
    </row>
    <row r="794" spans="2:19" outlineLevel="1">
      <c r="B794" s="6">
        <v>1991</v>
      </c>
      <c r="C794" s="37">
        <v>11017.72</v>
      </c>
      <c r="D794" s="37">
        <v>10162.629999999999</v>
      </c>
      <c r="E794" s="37">
        <v>10872.17</v>
      </c>
      <c r="F794" s="37">
        <v>11917.89</v>
      </c>
      <c r="G794" s="37">
        <v>11754.9</v>
      </c>
      <c r="H794" s="37">
        <v>11022.94</v>
      </c>
      <c r="I794" s="37">
        <v>9175.01</v>
      </c>
      <c r="J794" s="37">
        <v>8432.34</v>
      </c>
      <c r="K794" s="37">
        <v>12457.8</v>
      </c>
      <c r="L794" s="37">
        <v>11823</v>
      </c>
      <c r="M794" s="37">
        <v>11304.14</v>
      </c>
      <c r="N794" s="37">
        <v>12756.07</v>
      </c>
      <c r="O794" s="37">
        <v>13343.269914609022</v>
      </c>
      <c r="P794" s="37">
        <v>9958.3918213922443</v>
      </c>
      <c r="Q794" s="37">
        <v>11631.896395402084</v>
      </c>
      <c r="R794" s="37">
        <v>10650.483136000001</v>
      </c>
      <c r="S794" s="124">
        <v>12924.416124000001</v>
      </c>
    </row>
    <row r="795" spans="2:19" outlineLevel="1">
      <c r="B795" s="6">
        <v>1990</v>
      </c>
      <c r="C795" s="37">
        <v>1101.83</v>
      </c>
      <c r="D795" s="37">
        <v>1101.83</v>
      </c>
      <c r="E795" s="37">
        <v>1101.83</v>
      </c>
      <c r="F795" s="37">
        <v>1101.83</v>
      </c>
      <c r="G795" s="37">
        <v>1101.83</v>
      </c>
      <c r="H795" s="37">
        <v>1101.83</v>
      </c>
      <c r="I795" s="37">
        <v>1101.83</v>
      </c>
      <c r="J795" s="37">
        <v>1101.83</v>
      </c>
      <c r="K795" s="37">
        <v>1101.83</v>
      </c>
      <c r="L795" s="37">
        <v>1101.83</v>
      </c>
      <c r="M795" s="37">
        <v>1101.83</v>
      </c>
      <c r="N795" s="37">
        <v>1101.83</v>
      </c>
      <c r="O795" s="37">
        <v>1101.83</v>
      </c>
      <c r="P795" s="37">
        <v>1101.83</v>
      </c>
      <c r="Q795" s="37">
        <v>1101.83</v>
      </c>
      <c r="R795" s="37">
        <v>1101.83</v>
      </c>
      <c r="S795" s="124">
        <v>1101.83</v>
      </c>
    </row>
    <row r="796" spans="2:19" outlineLevel="1">
      <c r="B796" s="6">
        <v>1989</v>
      </c>
      <c r="C796" s="37">
        <v>1295.0999999999999</v>
      </c>
      <c r="D796" s="37">
        <v>1295.0999999999999</v>
      </c>
      <c r="E796" s="37">
        <v>1295.0999999999999</v>
      </c>
      <c r="F796" s="37">
        <v>1295.0999999999999</v>
      </c>
      <c r="G796" s="37">
        <v>1295.0999999999999</v>
      </c>
      <c r="H796" s="37">
        <v>1295.0999999999999</v>
      </c>
      <c r="I796" s="37">
        <v>1295.0999999999999</v>
      </c>
      <c r="J796" s="37">
        <v>1295.0999999999999</v>
      </c>
      <c r="K796" s="37">
        <v>1295.0999999999999</v>
      </c>
      <c r="L796" s="37">
        <v>1295.0999999999999</v>
      </c>
      <c r="M796" s="37">
        <v>1295.0999999999999</v>
      </c>
      <c r="N796" s="37">
        <v>1295.0999999999999</v>
      </c>
      <c r="O796" s="37">
        <v>1295.0999999999999</v>
      </c>
      <c r="P796" s="37">
        <v>1295.0999999999999</v>
      </c>
      <c r="Q796" s="37">
        <v>1295.0999999999999</v>
      </c>
      <c r="R796" s="37">
        <v>1295.0999999999999</v>
      </c>
      <c r="S796" s="124">
        <v>1295.0999999999999</v>
      </c>
    </row>
    <row r="797" spans="2:19" outlineLevel="1">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124">
        <v>0</v>
      </c>
    </row>
    <row r="798" spans="2:19" outlineLevel="1">
      <c r="B798" s="6">
        <v>1987</v>
      </c>
      <c r="C798" s="37">
        <v>7346.75</v>
      </c>
      <c r="D798" s="37">
        <v>7346.75</v>
      </c>
      <c r="E798" s="37">
        <v>7346.75</v>
      </c>
      <c r="F798" s="37">
        <v>7346.75</v>
      </c>
      <c r="G798" s="37">
        <v>7346.75</v>
      </c>
      <c r="H798" s="37">
        <v>7346.75</v>
      </c>
      <c r="I798" s="37">
        <v>7346.75</v>
      </c>
      <c r="J798" s="37">
        <v>7346.75</v>
      </c>
      <c r="K798" s="37">
        <v>7346.75</v>
      </c>
      <c r="L798" s="37">
        <v>7346.75</v>
      </c>
      <c r="M798" s="37">
        <v>7346.75</v>
      </c>
      <c r="N798" s="37">
        <v>7346.75</v>
      </c>
      <c r="O798" s="37">
        <v>7346.75</v>
      </c>
      <c r="P798" s="37">
        <v>7346.75</v>
      </c>
      <c r="Q798" s="37">
        <v>7346.75</v>
      </c>
      <c r="R798" s="37">
        <v>7346.75</v>
      </c>
      <c r="S798" s="124">
        <v>7346.75</v>
      </c>
    </row>
    <row r="799" spans="2:19" outlineLevel="1">
      <c r="B799" s="6">
        <v>1986</v>
      </c>
      <c r="C799" s="37">
        <v>44824.45</v>
      </c>
      <c r="D799" s="37">
        <v>44824.45</v>
      </c>
      <c r="E799" s="37">
        <v>44824.45</v>
      </c>
      <c r="F799" s="37">
        <v>44824.45</v>
      </c>
      <c r="G799" s="37">
        <v>44824.45</v>
      </c>
      <c r="H799" s="37">
        <v>44824.45</v>
      </c>
      <c r="I799" s="37">
        <v>44824.45</v>
      </c>
      <c r="J799" s="37">
        <v>44824.45</v>
      </c>
      <c r="K799" s="37">
        <v>44824.45</v>
      </c>
      <c r="L799" s="37">
        <v>44824.45</v>
      </c>
      <c r="M799" s="37">
        <v>44824.45</v>
      </c>
      <c r="N799" s="37">
        <v>44824.45</v>
      </c>
      <c r="O799" s="37">
        <v>44824.45</v>
      </c>
      <c r="P799" s="37">
        <v>44824.45</v>
      </c>
      <c r="Q799" s="37">
        <v>44824.45</v>
      </c>
      <c r="R799" s="37">
        <v>44824.45</v>
      </c>
      <c r="S799" s="124">
        <v>44824.45</v>
      </c>
    </row>
    <row r="800" spans="2:19" outlineLevel="1">
      <c r="B800" s="6">
        <v>1985</v>
      </c>
      <c r="C800" s="37">
        <v>29791.439999999999</v>
      </c>
      <c r="D800" s="37">
        <v>29791.439999999999</v>
      </c>
      <c r="E800" s="37">
        <v>29791.439999999999</v>
      </c>
      <c r="F800" s="37">
        <v>29791.439999999999</v>
      </c>
      <c r="G800" s="37">
        <v>29791.439999999999</v>
      </c>
      <c r="H800" s="37">
        <v>29791.439999999999</v>
      </c>
      <c r="I800" s="37">
        <v>29791.439999999999</v>
      </c>
      <c r="J800" s="37">
        <v>29791.439999999999</v>
      </c>
      <c r="K800" s="37">
        <v>29791.439999999999</v>
      </c>
      <c r="L800" s="37">
        <v>29791.439999999999</v>
      </c>
      <c r="M800" s="37">
        <v>29791.439999999999</v>
      </c>
      <c r="N800" s="37">
        <v>29791.439999999999</v>
      </c>
      <c r="O800" s="37">
        <v>29791.440000000002</v>
      </c>
      <c r="P800" s="37">
        <v>29791.440000000002</v>
      </c>
      <c r="Q800" s="37">
        <v>29791.440000000002</v>
      </c>
      <c r="R800" s="37">
        <v>29791.440000000002</v>
      </c>
      <c r="S800" s="124">
        <v>29791.440000000002</v>
      </c>
    </row>
    <row r="801" spans="2:19" outlineLevel="1">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124">
        <v>0</v>
      </c>
    </row>
    <row r="802" spans="2:19" outlineLevel="1">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124">
        <v>0</v>
      </c>
    </row>
    <row r="803" spans="2:19" outlineLevel="1">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124">
        <v>0</v>
      </c>
    </row>
    <row r="804" spans="2:19" outlineLevel="1">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124">
        <v>0</v>
      </c>
    </row>
    <row r="805" spans="2:19" outlineLevel="1">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124">
        <v>0</v>
      </c>
    </row>
    <row r="806" spans="2:19" outlineLevel="1">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124">
        <v>0</v>
      </c>
    </row>
    <row r="807" spans="2:19" outlineLevel="1">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124">
        <v>0</v>
      </c>
    </row>
    <row r="808" spans="2:19" outlineLevel="1">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124">
        <v>0</v>
      </c>
    </row>
    <row r="809" spans="2:19" outlineLevel="1">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124">
        <v>0</v>
      </c>
    </row>
    <row r="810" spans="2:19" outlineLevel="1">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124">
        <v>0</v>
      </c>
    </row>
    <row r="811" spans="2:19" outlineLevel="1">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124">
        <v>0</v>
      </c>
    </row>
    <row r="812" spans="2:19" outlineLevel="1">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124">
        <v>0</v>
      </c>
    </row>
    <row r="813" spans="2:19" outlineLevel="1">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124">
        <v>0</v>
      </c>
    </row>
    <row r="814" spans="2:19" outlineLevel="1">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124">
        <v>0</v>
      </c>
    </row>
    <row r="815" spans="2:19" outlineLevel="1">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124">
        <v>0</v>
      </c>
    </row>
    <row r="816" spans="2:19" outlineLevel="1">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124">
        <v>0</v>
      </c>
    </row>
    <row r="817" spans="2:19" outlineLevel="1">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124">
        <v>0</v>
      </c>
    </row>
    <row r="818" spans="2:19" outlineLevel="1">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124">
        <v>0</v>
      </c>
    </row>
    <row r="819" spans="2:19" outlineLevel="1">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124">
        <v>0</v>
      </c>
    </row>
    <row r="820" spans="2:19" outlineLevel="1">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124">
        <v>0</v>
      </c>
    </row>
    <row r="821" spans="2:19" outlineLevel="1">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124">
        <v>0</v>
      </c>
    </row>
    <row r="822" spans="2:19" outlineLevel="1">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124">
        <v>0</v>
      </c>
    </row>
    <row r="823" spans="2:19" outlineLevel="1">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124">
        <v>0</v>
      </c>
    </row>
    <row r="824" spans="2:19" outlineLevel="1">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124">
        <v>0</v>
      </c>
    </row>
    <row r="825" spans="2:19" outlineLevel="1">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124">
        <v>0</v>
      </c>
    </row>
    <row r="826" spans="2:19" outlineLevel="1">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124">
        <v>0</v>
      </c>
    </row>
    <row r="827" spans="2:19" outlineLevel="1">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124">
        <v>0</v>
      </c>
    </row>
    <row r="828" spans="2:19" outlineLevel="1">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124">
        <v>0</v>
      </c>
    </row>
    <row r="829" spans="2:19" outlineLevel="1">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124">
        <v>0</v>
      </c>
    </row>
    <row r="830" spans="2:19" outlineLevel="1">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124">
        <v>0</v>
      </c>
    </row>
    <row r="831" spans="2:19" outlineLevel="1">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124">
        <v>0</v>
      </c>
    </row>
    <row r="832" spans="2:19" outlineLevel="1">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124">
        <v>0</v>
      </c>
    </row>
    <row r="833" spans="2:19" outlineLevel="1">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124">
        <v>0</v>
      </c>
    </row>
    <row r="834" spans="2:19" outlineLevel="1">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124">
        <v>0</v>
      </c>
    </row>
    <row r="835" spans="2:19" outlineLevel="1">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124">
        <v>0</v>
      </c>
    </row>
    <row r="836" spans="2:19" outlineLevel="1">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124">
        <v>0</v>
      </c>
    </row>
    <row r="837" spans="2:19" outlineLevel="1">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124">
        <v>0</v>
      </c>
    </row>
    <row r="838" spans="2:19" outlineLevel="1">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124">
        <v>0</v>
      </c>
    </row>
    <row r="839" spans="2:19" outlineLevel="1">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124">
        <v>0</v>
      </c>
    </row>
    <row r="840" spans="2:19" outlineLevel="1">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124">
        <v>0</v>
      </c>
    </row>
    <row r="841" spans="2:19" outlineLevel="1">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124">
        <v>0</v>
      </c>
    </row>
    <row r="842" spans="2:19" outlineLevel="1">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124">
        <v>0</v>
      </c>
    </row>
    <row r="843" spans="2:19" outlineLevel="1">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124">
        <v>0</v>
      </c>
    </row>
    <row r="844" spans="2:19" outlineLevel="1">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124">
        <v>0</v>
      </c>
    </row>
    <row r="845" spans="2:19" outlineLevel="1">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124">
        <v>0</v>
      </c>
    </row>
    <row r="846" spans="2:19" outlineLevel="1">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124">
        <v>0</v>
      </c>
    </row>
    <row r="847" spans="2:19" outlineLevel="1">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124">
        <v>0</v>
      </c>
    </row>
    <row r="848" spans="2:19" outlineLevel="1">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124">
        <v>0</v>
      </c>
    </row>
    <row r="849" spans="1:19" outlineLevel="1">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124">
        <v>0</v>
      </c>
    </row>
    <row r="850" spans="1:19" outlineLevel="1">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124">
        <v>0</v>
      </c>
    </row>
    <row r="851" spans="1:19" outlineLevel="1">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124">
        <v>0</v>
      </c>
    </row>
    <row r="852" spans="1:19" outlineLevel="1">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124">
        <v>0</v>
      </c>
    </row>
    <row r="853" spans="1:19" outlineLevel="1">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124">
        <v>0</v>
      </c>
    </row>
    <row r="854" spans="1:19" outlineLevel="1">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124">
        <v>0</v>
      </c>
    </row>
    <row r="855" spans="1:19" outlineLevel="1">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124">
        <v>0</v>
      </c>
    </row>
    <row r="856" spans="1:19">
      <c r="A856" s="75" t="s">
        <v>15</v>
      </c>
      <c r="B856" s="7" t="s">
        <v>10</v>
      </c>
      <c r="C856" s="8">
        <f>SUM(C763:C855)</f>
        <v>693753.43999999983</v>
      </c>
      <c r="D856" s="8">
        <f t="shared" ref="D856" si="106">SUM(D763:D855)</f>
        <v>955105.80999999982</v>
      </c>
      <c r="E856" s="8">
        <f t="shared" ref="E856" si="107">SUM(E763:E855)</f>
        <v>968510.83999999985</v>
      </c>
      <c r="F856" s="8">
        <f t="shared" ref="F856" si="108">SUM(F763:F855)</f>
        <v>985786.87</v>
      </c>
      <c r="G856" s="8">
        <f t="shared" ref="G856" si="109">SUM(G763:G855)</f>
        <v>946000.1</v>
      </c>
      <c r="H856" s="8">
        <f t="shared" ref="H856" si="110">SUM(H763:H855)</f>
        <v>958810.1799999997</v>
      </c>
      <c r="I856" s="8">
        <f t="shared" ref="I856" si="111">SUM(I763:I855)</f>
        <v>896838.53</v>
      </c>
      <c r="J856" s="8">
        <f t="shared" ref="J856" si="112">SUM(J763:J855)</f>
        <v>939266.93999999983</v>
      </c>
      <c r="K856" s="8">
        <f t="shared" ref="K856" si="113">SUM(K763:K855)</f>
        <v>1166150.1000000003</v>
      </c>
      <c r="L856" s="8">
        <f t="shared" ref="L856" si="114">SUM(L763:L855)</f>
        <v>1317118.9600000002</v>
      </c>
      <c r="M856" s="8">
        <f t="shared" ref="M856" si="115">SUM(M763:M855)</f>
        <v>948386.60999999975</v>
      </c>
      <c r="N856" s="8">
        <f t="shared" ref="N856" si="116">SUM(N763:N855)</f>
        <v>986338.37</v>
      </c>
      <c r="O856" s="8">
        <f t="shared" ref="O856" si="117">SUM(O763:O855)</f>
        <v>1028466.315768739</v>
      </c>
      <c r="P856" s="8">
        <f t="shared" ref="P856" si="118">SUM(P763:P855)</f>
        <v>1123851.208742087</v>
      </c>
      <c r="Q856" s="8">
        <f t="shared" ref="Q856" si="119">SUM(Q763:Q855)</f>
        <v>1191027.0468738119</v>
      </c>
      <c r="R856" s="8">
        <f t="shared" ref="R856:S856" si="120">SUM(R763:R855)</f>
        <v>1219633.4554280003</v>
      </c>
      <c r="S856" s="125">
        <f t="shared" si="120"/>
        <v>1352636.1747149997</v>
      </c>
    </row>
    <row r="857" spans="1:19">
      <c r="A857" s="76"/>
      <c r="B857" s="7"/>
      <c r="C857" s="8"/>
      <c r="D857" s="8"/>
      <c r="E857" s="8"/>
      <c r="F857" s="8"/>
      <c r="G857" s="8"/>
      <c r="H857" s="8"/>
      <c r="I857" s="8"/>
      <c r="J857" s="8"/>
      <c r="K857" s="8"/>
      <c r="L857" s="8"/>
      <c r="M857" s="10"/>
      <c r="N857" s="10"/>
      <c r="O857" s="10"/>
      <c r="P857" s="10"/>
      <c r="Q857" s="10"/>
      <c r="R857" s="10"/>
      <c r="S857" s="126"/>
    </row>
    <row r="858" spans="1:19" outlineLevel="1">
      <c r="A858" s="77" t="s">
        <v>16</v>
      </c>
      <c r="B858" s="6">
        <v>2022</v>
      </c>
      <c r="C858" s="36"/>
      <c r="D858" s="36"/>
      <c r="E858" s="36"/>
      <c r="F858" s="36"/>
      <c r="G858" s="36"/>
      <c r="H858" s="36"/>
      <c r="I858" s="36"/>
      <c r="J858" s="36"/>
      <c r="K858" s="36"/>
      <c r="L858" s="36"/>
      <c r="M858" s="36"/>
      <c r="N858" s="36"/>
      <c r="O858" s="36"/>
      <c r="P858" s="36"/>
      <c r="Q858" s="36"/>
      <c r="R858" s="74"/>
      <c r="S858" s="124">
        <v>193778.12394600001</v>
      </c>
    </row>
    <row r="859" spans="1:19" outlineLevel="1">
      <c r="A859" s="38"/>
      <c r="B859" s="6">
        <v>2021</v>
      </c>
      <c r="C859" s="36"/>
      <c r="D859" s="36"/>
      <c r="E859" s="36"/>
      <c r="F859" s="36"/>
      <c r="G859" s="36"/>
      <c r="H859" s="36"/>
      <c r="I859" s="36"/>
      <c r="J859" s="36"/>
      <c r="K859" s="36"/>
      <c r="L859" s="36"/>
      <c r="M859" s="36"/>
      <c r="N859" s="36"/>
      <c r="O859" s="36"/>
      <c r="P859" s="36"/>
      <c r="Q859" s="36"/>
      <c r="R859" s="37">
        <v>326541.90615599998</v>
      </c>
      <c r="S859" s="124">
        <v>402549.41359600006</v>
      </c>
    </row>
    <row r="860" spans="1:19" outlineLevel="1">
      <c r="B860" s="6">
        <v>2020</v>
      </c>
      <c r="C860" s="36"/>
      <c r="D860" s="36"/>
      <c r="E860" s="36"/>
      <c r="F860" s="36"/>
      <c r="G860" s="36"/>
      <c r="H860" s="36"/>
      <c r="I860" s="36"/>
      <c r="J860" s="36"/>
      <c r="K860" s="36"/>
      <c r="L860" s="36"/>
      <c r="M860" s="36"/>
      <c r="N860" s="36"/>
      <c r="O860" s="36"/>
      <c r="P860" s="36"/>
      <c r="Q860" s="37">
        <v>103831.84221693475</v>
      </c>
      <c r="R860" s="37">
        <v>110188.931668</v>
      </c>
      <c r="S860" s="124">
        <v>114836.08573699999</v>
      </c>
    </row>
    <row r="861" spans="1:19" outlineLevel="1">
      <c r="A861" s="40"/>
      <c r="B861" s="6">
        <v>2019</v>
      </c>
      <c r="C861" s="36"/>
      <c r="D861" s="36"/>
      <c r="E861" s="36"/>
      <c r="F861" s="36"/>
      <c r="G861" s="36"/>
      <c r="H861" s="36"/>
      <c r="I861" s="36"/>
      <c r="J861" s="36"/>
      <c r="K861" s="36"/>
      <c r="L861" s="36"/>
      <c r="M861" s="36"/>
      <c r="N861" s="36"/>
      <c r="O861" s="36"/>
      <c r="P861" s="37">
        <v>175904.42932045372</v>
      </c>
      <c r="Q861" s="37">
        <v>179207.11336015674</v>
      </c>
      <c r="R861" s="37">
        <v>172696.83236000003</v>
      </c>
      <c r="S861" s="124">
        <v>192679.32091999997</v>
      </c>
    </row>
    <row r="862" spans="1:19" outlineLevel="1">
      <c r="A862" s="40"/>
      <c r="B862" s="6">
        <v>2018</v>
      </c>
      <c r="C862" s="36"/>
      <c r="D862" s="36"/>
      <c r="E862" s="36"/>
      <c r="F862" s="36"/>
      <c r="G862" s="36"/>
      <c r="H862" s="36"/>
      <c r="I862" s="36"/>
      <c r="J862" s="36"/>
      <c r="K862" s="36"/>
      <c r="L862" s="36"/>
      <c r="M862" s="36"/>
      <c r="N862" s="36"/>
      <c r="O862" s="37">
        <v>170967.03243185824</v>
      </c>
      <c r="P862" s="37">
        <v>183036.82284933198</v>
      </c>
      <c r="Q862" s="37">
        <v>184202.56443434037</v>
      </c>
      <c r="R862" s="37">
        <v>183777.43285800001</v>
      </c>
      <c r="S862" s="124">
        <v>184572.23837100001</v>
      </c>
    </row>
    <row r="863" spans="1:19" outlineLevel="1">
      <c r="A863" s="40"/>
      <c r="B863" s="6">
        <v>2017</v>
      </c>
      <c r="C863" s="36"/>
      <c r="D863" s="36"/>
      <c r="E863" s="36"/>
      <c r="F863" s="36"/>
      <c r="G863" s="36"/>
      <c r="H863" s="36"/>
      <c r="I863" s="36"/>
      <c r="J863" s="36"/>
      <c r="K863" s="36"/>
      <c r="L863" s="36"/>
      <c r="M863" s="36"/>
      <c r="N863" s="37">
        <v>57301.3</v>
      </c>
      <c r="O863" s="37">
        <v>61107.946108543649</v>
      </c>
      <c r="P863" s="37">
        <v>65335.514027640143</v>
      </c>
      <c r="Q863" s="37">
        <v>68450.904255585468</v>
      </c>
      <c r="R863" s="37">
        <v>67945.746176000015</v>
      </c>
      <c r="S863" s="124">
        <v>69594.463871999993</v>
      </c>
    </row>
    <row r="864" spans="1:19" outlineLevel="1">
      <c r="B864" s="6">
        <v>2016</v>
      </c>
      <c r="C864" s="36"/>
      <c r="D864" s="36"/>
      <c r="E864" s="36"/>
      <c r="F864" s="36"/>
      <c r="G864" s="36"/>
      <c r="H864" s="36"/>
      <c r="I864" s="36"/>
      <c r="J864" s="36"/>
      <c r="K864" s="36"/>
      <c r="L864" s="36"/>
      <c r="M864" s="37">
        <v>58656.42</v>
      </c>
      <c r="N864" s="37">
        <v>71015.44</v>
      </c>
      <c r="O864" s="37">
        <v>72722.152151115399</v>
      </c>
      <c r="P864" s="37">
        <v>76599.870969062307</v>
      </c>
      <c r="Q864" s="37">
        <v>79457.833539351821</v>
      </c>
      <c r="R864" s="37">
        <v>78415.053642000013</v>
      </c>
      <c r="S864" s="124">
        <v>79419.310060999996</v>
      </c>
    </row>
    <row r="865" spans="2:19" outlineLevel="1">
      <c r="B865" s="6">
        <v>2015</v>
      </c>
      <c r="C865" s="36"/>
      <c r="D865" s="36"/>
      <c r="E865" s="36"/>
      <c r="F865" s="36"/>
      <c r="G865" s="36"/>
      <c r="H865" s="36"/>
      <c r="I865" s="36"/>
      <c r="J865" s="36"/>
      <c r="K865" s="36"/>
      <c r="L865" s="37">
        <v>49016.29</v>
      </c>
      <c r="M865" s="37">
        <v>50689.760000000002</v>
      </c>
      <c r="N865" s="37">
        <v>53459.14</v>
      </c>
      <c r="O865" s="37">
        <v>54630.383532693981</v>
      </c>
      <c r="P865" s="37">
        <v>48433.901117914182</v>
      </c>
      <c r="Q865" s="37">
        <v>49996.362327794028</v>
      </c>
      <c r="R865" s="37">
        <v>49701.244701999996</v>
      </c>
      <c r="S865" s="124">
        <v>50597.532289000002</v>
      </c>
    </row>
    <row r="866" spans="2:19" outlineLevel="1">
      <c r="B866" s="6">
        <v>2014</v>
      </c>
      <c r="C866" s="36"/>
      <c r="D866" s="36"/>
      <c r="E866" s="36"/>
      <c r="F866" s="36"/>
      <c r="G866" s="36"/>
      <c r="H866" s="36"/>
      <c r="I866" s="36"/>
      <c r="J866" s="36"/>
      <c r="K866" s="37">
        <v>63617.94</v>
      </c>
      <c r="L866" s="37">
        <v>123928.3</v>
      </c>
      <c r="M866" s="37">
        <v>123928.3</v>
      </c>
      <c r="N866" s="37">
        <v>123763.75</v>
      </c>
      <c r="O866" s="37">
        <v>124102.01096786118</v>
      </c>
      <c r="P866" s="37">
        <v>127531.8626841259</v>
      </c>
      <c r="Q866" s="37">
        <v>127102.77691218418</v>
      </c>
      <c r="R866" s="37">
        <v>126675.83387</v>
      </c>
      <c r="S866" s="124">
        <v>127060.23887999999</v>
      </c>
    </row>
    <row r="867" spans="2:19" outlineLevel="1">
      <c r="B867" s="6">
        <v>2013</v>
      </c>
      <c r="C867" s="36"/>
      <c r="D867" s="36"/>
      <c r="E867" s="36"/>
      <c r="F867" s="36"/>
      <c r="G867" s="36"/>
      <c r="H867" s="36"/>
      <c r="I867" s="36"/>
      <c r="J867" s="37">
        <v>44511.15</v>
      </c>
      <c r="K867" s="37">
        <v>51178.13</v>
      </c>
      <c r="L867" s="37">
        <v>55546.91</v>
      </c>
      <c r="M867" s="37">
        <v>55546.91</v>
      </c>
      <c r="N867" s="37">
        <v>55253.62</v>
      </c>
      <c r="O867" s="37">
        <v>55563.616341580331</v>
      </c>
      <c r="P867" s="37">
        <v>58188.447432363173</v>
      </c>
      <c r="Q867" s="37">
        <v>60288.315553420696</v>
      </c>
      <c r="R867" s="37">
        <v>59875.471576000004</v>
      </c>
      <c r="S867" s="124">
        <v>60719.262707999995</v>
      </c>
    </row>
    <row r="868" spans="2:19" outlineLevel="1">
      <c r="B868" s="6">
        <v>2012</v>
      </c>
      <c r="C868" s="36"/>
      <c r="D868" s="36"/>
      <c r="E868" s="36"/>
      <c r="F868" s="36"/>
      <c r="G868" s="36"/>
      <c r="H868" s="36"/>
      <c r="I868" s="37">
        <v>15133.35</v>
      </c>
      <c r="J868" s="37">
        <v>15203.19</v>
      </c>
      <c r="K868" s="37">
        <v>18951.650000000001</v>
      </c>
      <c r="L868" s="37">
        <v>20612.7</v>
      </c>
      <c r="M868" s="37">
        <v>20612.7</v>
      </c>
      <c r="N868" s="37">
        <v>20782.8</v>
      </c>
      <c r="O868" s="37">
        <v>21389.817248484287</v>
      </c>
      <c r="P868" s="37">
        <v>22922.583039937472</v>
      </c>
      <c r="Q868" s="37">
        <v>23895.608117768745</v>
      </c>
      <c r="R868" s="37">
        <v>23702.752528000001</v>
      </c>
      <c r="S868" s="124">
        <v>24261.247115999999</v>
      </c>
    </row>
    <row r="869" spans="2:19" outlineLevel="1">
      <c r="B869" s="6">
        <v>2011</v>
      </c>
      <c r="C869" s="36"/>
      <c r="D869" s="36"/>
      <c r="E869" s="36"/>
      <c r="F869" s="36"/>
      <c r="G869" s="36"/>
      <c r="H869" s="37">
        <v>31657.01</v>
      </c>
      <c r="I869" s="37">
        <v>28764.22</v>
      </c>
      <c r="J869" s="37">
        <v>28836.3</v>
      </c>
      <c r="K869" s="37">
        <v>33469.75</v>
      </c>
      <c r="L869" s="37">
        <v>38761.699999999997</v>
      </c>
      <c r="M869" s="37">
        <v>38761.699999999997</v>
      </c>
      <c r="N869" s="37">
        <v>39010.51</v>
      </c>
      <c r="O869" s="37">
        <v>39880.562849929309</v>
      </c>
      <c r="P869" s="37">
        <v>42194.321239356374</v>
      </c>
      <c r="Q869" s="37">
        <v>43614.798863825541</v>
      </c>
      <c r="R869" s="37">
        <v>43343.088920000002</v>
      </c>
      <c r="S869" s="124">
        <v>44176.168740000001</v>
      </c>
    </row>
    <row r="870" spans="2:19" outlineLevel="1">
      <c r="B870" s="6">
        <v>2010</v>
      </c>
      <c r="C870" s="36"/>
      <c r="D870" s="36"/>
      <c r="E870" s="36"/>
      <c r="F870" s="36"/>
      <c r="G870" s="37">
        <v>37937.410000000003</v>
      </c>
      <c r="H870" s="37">
        <v>9552.57</v>
      </c>
      <c r="I870" s="37">
        <v>50662.35</v>
      </c>
      <c r="J870" s="37">
        <v>60439.33</v>
      </c>
      <c r="K870" s="37">
        <v>64313.2</v>
      </c>
      <c r="L870" s="37">
        <v>66376.399999999994</v>
      </c>
      <c r="M870" s="37">
        <v>66376.399999999994</v>
      </c>
      <c r="N870" s="37">
        <v>66513.649999999994</v>
      </c>
      <c r="O870" s="37">
        <v>67038.267329874827</v>
      </c>
      <c r="P870" s="37">
        <v>67185.501011116474</v>
      </c>
      <c r="Q870" s="37">
        <v>67661.498515883111</v>
      </c>
      <c r="R870" s="37">
        <v>67478.460848000002</v>
      </c>
      <c r="S870" s="124">
        <v>67880.951375999997</v>
      </c>
    </row>
    <row r="871" spans="2:19" outlineLevel="1">
      <c r="B871" s="6">
        <v>2009</v>
      </c>
      <c r="C871" s="36"/>
      <c r="D871" s="36"/>
      <c r="E871" s="36"/>
      <c r="F871" s="37">
        <v>43825.93</v>
      </c>
      <c r="G871" s="37">
        <v>41832.550000000003</v>
      </c>
      <c r="H871" s="37">
        <v>40489.19</v>
      </c>
      <c r="I871" s="37">
        <v>37017.629999999997</v>
      </c>
      <c r="J871" s="37">
        <v>36942.239999999998</v>
      </c>
      <c r="K871" s="37">
        <v>43646.79</v>
      </c>
      <c r="L871" s="37">
        <v>49808.97</v>
      </c>
      <c r="M871" s="37">
        <v>49808.97</v>
      </c>
      <c r="N871" s="37">
        <v>50168.87</v>
      </c>
      <c r="O871" s="37">
        <v>51198.393916379166</v>
      </c>
      <c r="P871" s="37">
        <v>53725.153751342055</v>
      </c>
      <c r="Q871" s="37">
        <v>54961.154460080303</v>
      </c>
      <c r="R871" s="37">
        <v>54555.814776000014</v>
      </c>
      <c r="S871" s="124">
        <v>46762.440071999998</v>
      </c>
    </row>
    <row r="872" spans="2:19" outlineLevel="1">
      <c r="B872" s="6">
        <v>2008</v>
      </c>
      <c r="C872" s="36"/>
      <c r="D872" s="36"/>
      <c r="E872" s="37">
        <v>358543.04</v>
      </c>
      <c r="F872" s="37">
        <v>355777.82</v>
      </c>
      <c r="G872" s="37">
        <v>341077.25</v>
      </c>
      <c r="H872" s="37">
        <v>334023.08</v>
      </c>
      <c r="I872" s="37">
        <v>308534.77</v>
      </c>
      <c r="J872" s="37">
        <v>304166.93</v>
      </c>
      <c r="K872" s="37">
        <v>340387.64</v>
      </c>
      <c r="L872" s="37">
        <v>373623.27</v>
      </c>
      <c r="M872" s="37">
        <v>373623.27</v>
      </c>
      <c r="N872" s="37">
        <v>374220.96</v>
      </c>
      <c r="O872" s="37">
        <v>380259.40684732603</v>
      </c>
      <c r="P872" s="37">
        <v>395406.64611996408</v>
      </c>
      <c r="Q872" s="37">
        <v>405612.65859416168</v>
      </c>
      <c r="R872" s="37">
        <v>375977.12012799998</v>
      </c>
      <c r="S872" s="124">
        <v>379120.57375999994</v>
      </c>
    </row>
    <row r="873" spans="2:19" outlineLevel="1">
      <c r="B873" s="6">
        <v>2007</v>
      </c>
      <c r="C873" s="36"/>
      <c r="D873" s="37">
        <v>5110.4399999999996</v>
      </c>
      <c r="E873" s="37">
        <v>5179.6099999999997</v>
      </c>
      <c r="F873" s="37">
        <v>5134.04</v>
      </c>
      <c r="G873" s="37">
        <v>5053.9799999999996</v>
      </c>
      <c r="H873" s="37">
        <v>5025.7</v>
      </c>
      <c r="I873" s="37">
        <v>4895.8500000000004</v>
      </c>
      <c r="J873" s="37">
        <v>4879.41</v>
      </c>
      <c r="K873" s="37">
        <v>5042.8</v>
      </c>
      <c r="L873" s="37">
        <v>6466.27</v>
      </c>
      <c r="M873" s="37">
        <v>6466.27</v>
      </c>
      <c r="N873" s="37">
        <v>6474.97</v>
      </c>
      <c r="O873" s="37">
        <v>6511.3298732814037</v>
      </c>
      <c r="P873" s="37">
        <v>6693.8654315261329</v>
      </c>
      <c r="Q873" s="37">
        <v>6657.1337422433498</v>
      </c>
      <c r="R873" s="37">
        <v>6638.189214</v>
      </c>
      <c r="S873" s="124">
        <v>6667.6953329999997</v>
      </c>
    </row>
    <row r="874" spans="2:19" outlineLevel="1">
      <c r="B874" s="6">
        <v>2006</v>
      </c>
      <c r="C874" s="37">
        <v>68682.13</v>
      </c>
      <c r="D874" s="37">
        <v>80562.02</v>
      </c>
      <c r="E874" s="37">
        <v>82742.600000000006</v>
      </c>
      <c r="F874" s="37">
        <v>79867.39</v>
      </c>
      <c r="G874" s="37">
        <v>75026.44</v>
      </c>
      <c r="H874" s="37">
        <v>72923.88</v>
      </c>
      <c r="I874" s="37">
        <v>66646.92</v>
      </c>
      <c r="J874" s="37">
        <v>66447.14</v>
      </c>
      <c r="K874" s="37">
        <v>75509.23</v>
      </c>
      <c r="L874" s="37">
        <v>87512.9</v>
      </c>
      <c r="M874" s="37">
        <v>73569.86</v>
      </c>
      <c r="N874" s="37">
        <v>73843.19</v>
      </c>
      <c r="O874" s="37">
        <v>75049.888822680194</v>
      </c>
      <c r="P874" s="37">
        <v>78500.496615146461</v>
      </c>
      <c r="Q874" s="37">
        <v>80318.170976428752</v>
      </c>
      <c r="R874" s="37">
        <v>77696.066069999986</v>
      </c>
      <c r="S874" s="124">
        <v>78782.674725000004</v>
      </c>
    </row>
    <row r="875" spans="2:19" outlineLevel="1">
      <c r="B875" s="6">
        <v>2005</v>
      </c>
      <c r="C875" s="37">
        <v>37238.199999999997</v>
      </c>
      <c r="D875" s="37">
        <v>36677.46</v>
      </c>
      <c r="E875" s="37">
        <v>36825.040000000001</v>
      </c>
      <c r="F875" s="37">
        <v>36815.51</v>
      </c>
      <c r="G875" s="37">
        <v>36812.74</v>
      </c>
      <c r="H875" s="37">
        <v>36844.04</v>
      </c>
      <c r="I875" s="37">
        <v>36726.959999999999</v>
      </c>
      <c r="J875" s="37">
        <v>36649.03</v>
      </c>
      <c r="K875" s="37">
        <v>36723.760000000002</v>
      </c>
      <c r="L875" s="37">
        <v>41964.45</v>
      </c>
      <c r="M875" s="37">
        <v>41074.49</v>
      </c>
      <c r="N875" s="37">
        <v>41070.769999999997</v>
      </c>
      <c r="O875" s="37">
        <v>41082.764210861948</v>
      </c>
      <c r="P875" s="37">
        <v>41476.983688938359</v>
      </c>
      <c r="Q875" s="37">
        <v>41090.965947247001</v>
      </c>
      <c r="R875" s="37">
        <v>41055.186119999998</v>
      </c>
      <c r="S875" s="124">
        <v>41044.2621</v>
      </c>
    </row>
    <row r="876" spans="2:19" outlineLevel="1">
      <c r="B876" s="6">
        <v>2004</v>
      </c>
      <c r="C876" s="37">
        <v>28682.11</v>
      </c>
      <c r="D876" s="37">
        <v>34929.760000000002</v>
      </c>
      <c r="E876" s="37">
        <v>29355.32</v>
      </c>
      <c r="F876" s="37">
        <v>28687.57</v>
      </c>
      <c r="G876" s="37">
        <v>26590.58</v>
      </c>
      <c r="H876" s="37">
        <v>25995.65</v>
      </c>
      <c r="I876" s="37">
        <v>25073.279999999999</v>
      </c>
      <c r="J876" s="37">
        <v>24395.599999999999</v>
      </c>
      <c r="K876" s="37">
        <v>29880.080000000002</v>
      </c>
      <c r="L876" s="37">
        <v>30140.58</v>
      </c>
      <c r="M876" s="37">
        <v>27597.85</v>
      </c>
      <c r="N876" s="37">
        <v>27570.37</v>
      </c>
      <c r="O876" s="37">
        <v>27659.455965081765</v>
      </c>
      <c r="P876" s="37">
        <v>27731.502513204159</v>
      </c>
      <c r="Q876" s="37">
        <v>27237.074314641508</v>
      </c>
      <c r="R876" s="37">
        <v>26949.244136000001</v>
      </c>
      <c r="S876" s="124">
        <v>24699.979984000001</v>
      </c>
    </row>
    <row r="877" spans="2:19" outlineLevel="1">
      <c r="B877" s="6">
        <v>2003</v>
      </c>
      <c r="C877" s="37">
        <v>21022.78</v>
      </c>
      <c r="D877" s="37">
        <v>22457.81</v>
      </c>
      <c r="E877" s="37">
        <v>25049.3</v>
      </c>
      <c r="F877" s="37">
        <v>24203.95</v>
      </c>
      <c r="G877" s="37">
        <v>20933.16</v>
      </c>
      <c r="H877" s="37">
        <v>20315.47</v>
      </c>
      <c r="I877" s="37">
        <v>18524.72</v>
      </c>
      <c r="J877" s="37">
        <v>18550.939999999999</v>
      </c>
      <c r="K877" s="37">
        <v>21095.01</v>
      </c>
      <c r="L877" s="37">
        <v>24870.959999999999</v>
      </c>
      <c r="M877" s="37">
        <v>10231.98</v>
      </c>
      <c r="N877" s="37">
        <v>11821.83</v>
      </c>
      <c r="O877" s="37">
        <v>11925.651077654857</v>
      </c>
      <c r="P877" s="37">
        <v>12328.732031978116</v>
      </c>
      <c r="Q877" s="37">
        <v>12356.07930438429</v>
      </c>
      <c r="R877" s="37">
        <v>12312.429617999998</v>
      </c>
      <c r="S877" s="124">
        <v>12403.984971</v>
      </c>
    </row>
    <row r="878" spans="2:19" outlineLevel="1">
      <c r="B878" s="6">
        <v>2002</v>
      </c>
      <c r="C878" s="37">
        <v>48929.04</v>
      </c>
      <c r="D878" s="37">
        <v>57479.83</v>
      </c>
      <c r="E878" s="37">
        <v>52017.04</v>
      </c>
      <c r="F878" s="37">
        <v>50985.58</v>
      </c>
      <c r="G878" s="37">
        <v>48200.13</v>
      </c>
      <c r="H878" s="37">
        <v>47113.31</v>
      </c>
      <c r="I878" s="37">
        <v>43997.11</v>
      </c>
      <c r="J878" s="37">
        <v>43913.78</v>
      </c>
      <c r="K878" s="37">
        <v>51487.8</v>
      </c>
      <c r="L878" s="37">
        <v>58723.59</v>
      </c>
      <c r="M878" s="37">
        <v>32736.16</v>
      </c>
      <c r="N878" s="37">
        <v>32745.22</v>
      </c>
      <c r="O878" s="37">
        <v>32770.465546555548</v>
      </c>
      <c r="P878" s="37">
        <v>33558.768020253636</v>
      </c>
      <c r="Q878" s="37">
        <v>32517.304609816772</v>
      </c>
      <c r="R878" s="37">
        <v>31508.810116000001</v>
      </c>
      <c r="S878" s="124">
        <v>29893.676181000003</v>
      </c>
    </row>
    <row r="879" spans="2:19" outlineLevel="1">
      <c r="B879" s="6">
        <v>2001</v>
      </c>
      <c r="C879" s="37">
        <v>67180.210000000006</v>
      </c>
      <c r="D879" s="37">
        <v>64814.52</v>
      </c>
      <c r="E879" s="37">
        <v>66440.960000000006</v>
      </c>
      <c r="F879" s="37">
        <v>66697.42</v>
      </c>
      <c r="G879" s="37">
        <v>65825.77</v>
      </c>
      <c r="H879" s="37">
        <v>65339.91</v>
      </c>
      <c r="I879" s="37">
        <v>65712.259999999995</v>
      </c>
      <c r="J879" s="37">
        <v>64994.39</v>
      </c>
      <c r="K879" s="37">
        <v>69269.39</v>
      </c>
      <c r="L879" s="37">
        <v>86551.9</v>
      </c>
      <c r="M879" s="37">
        <v>86421.02</v>
      </c>
      <c r="N879" s="37">
        <v>86648.13</v>
      </c>
      <c r="O879" s="37">
        <v>86851.475160774746</v>
      </c>
      <c r="P879" s="37">
        <v>87938.738463802845</v>
      </c>
      <c r="Q879" s="37">
        <v>85661.592411556281</v>
      </c>
      <c r="R879" s="37">
        <v>85249.249154000005</v>
      </c>
      <c r="S879" s="124">
        <v>59629.572990000001</v>
      </c>
    </row>
    <row r="880" spans="2:19" outlineLevel="1">
      <c r="B880" s="6">
        <v>2000</v>
      </c>
      <c r="C880" s="37">
        <v>45854.76</v>
      </c>
      <c r="D880" s="37">
        <v>46154.39</v>
      </c>
      <c r="E880" s="37">
        <v>46254.44</v>
      </c>
      <c r="F880" s="37">
        <v>46118.75</v>
      </c>
      <c r="G880" s="37">
        <v>45869.21</v>
      </c>
      <c r="H880" s="37">
        <v>45755.37</v>
      </c>
      <c r="I880" s="37">
        <v>45440.29</v>
      </c>
      <c r="J880" s="37">
        <v>45450.64</v>
      </c>
      <c r="K880" s="37">
        <v>45904.86</v>
      </c>
      <c r="L880" s="37">
        <v>46209.59</v>
      </c>
      <c r="M880" s="37">
        <v>44709.24</v>
      </c>
      <c r="N880" s="37">
        <v>44721.1</v>
      </c>
      <c r="O880" s="37">
        <v>44762.046383555193</v>
      </c>
      <c r="P880" s="37">
        <v>44863.730480470578</v>
      </c>
      <c r="Q880" s="37">
        <v>44938.663786789955</v>
      </c>
      <c r="R880" s="37">
        <v>44926.51341</v>
      </c>
      <c r="S880" s="124">
        <v>44966.169394999997</v>
      </c>
    </row>
    <row r="881" spans="2:19" outlineLevel="1">
      <c r="B881" s="6">
        <v>1999</v>
      </c>
      <c r="C881" s="37">
        <v>12308</v>
      </c>
      <c r="D881" s="37">
        <v>12860.43</v>
      </c>
      <c r="E881" s="37">
        <v>13044.88</v>
      </c>
      <c r="F881" s="37">
        <v>12794.7</v>
      </c>
      <c r="G881" s="37">
        <v>12334.64</v>
      </c>
      <c r="H881" s="37">
        <v>12124.75</v>
      </c>
      <c r="I881" s="37">
        <v>11543.84</v>
      </c>
      <c r="J881" s="37">
        <v>11562.92</v>
      </c>
      <c r="K881" s="37">
        <v>12400.36</v>
      </c>
      <c r="L881" s="37">
        <v>12962.19</v>
      </c>
      <c r="M881" s="37">
        <v>11951.7</v>
      </c>
      <c r="N881" s="37">
        <v>11988.24</v>
      </c>
      <c r="O881" s="37">
        <v>12114.479389329535</v>
      </c>
      <c r="P881" s="37">
        <v>12427.943531970333</v>
      </c>
      <c r="Q881" s="37">
        <v>12658.94233446931</v>
      </c>
      <c r="R881" s="37">
        <v>12621.486059999999</v>
      </c>
      <c r="S881" s="124">
        <v>12743.734569999999</v>
      </c>
    </row>
    <row r="882" spans="2:19" outlineLevel="1">
      <c r="B882" s="6">
        <v>1998</v>
      </c>
      <c r="C882" s="37">
        <v>27395.84</v>
      </c>
      <c r="D882" s="37">
        <v>30599.16</v>
      </c>
      <c r="E882" s="37">
        <v>31668.720000000001</v>
      </c>
      <c r="F882" s="37">
        <v>30218.05</v>
      </c>
      <c r="G882" s="37">
        <v>27550.31</v>
      </c>
      <c r="H882" s="37">
        <v>26333.23</v>
      </c>
      <c r="I882" s="37">
        <v>22964.74</v>
      </c>
      <c r="J882" s="37">
        <v>23075.38</v>
      </c>
      <c r="K882" s="37">
        <v>27931.42</v>
      </c>
      <c r="L882" s="37">
        <v>31189.26</v>
      </c>
      <c r="M882" s="37">
        <v>25198.78</v>
      </c>
      <c r="N882" s="37">
        <v>25409.57</v>
      </c>
      <c r="O882" s="37">
        <v>26137.780323380692</v>
      </c>
      <c r="P882" s="37">
        <v>27946.043382578278</v>
      </c>
      <c r="Q882" s="37">
        <v>29278.593248597364</v>
      </c>
      <c r="R882" s="37">
        <v>29062.521334000001</v>
      </c>
      <c r="S882" s="124">
        <v>29767.729472999996</v>
      </c>
    </row>
    <row r="883" spans="2:19" outlineLevel="1">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124">
        <v>0</v>
      </c>
    </row>
    <row r="884" spans="2:19" outlineLevel="1">
      <c r="B884" s="6">
        <v>1996</v>
      </c>
      <c r="C884" s="37">
        <v>2367.06</v>
      </c>
      <c r="D884" s="37">
        <v>2643.84</v>
      </c>
      <c r="E884" s="37">
        <v>2736.25</v>
      </c>
      <c r="F884" s="37">
        <v>2610.91</v>
      </c>
      <c r="G884" s="37">
        <v>2380.41</v>
      </c>
      <c r="H884" s="37">
        <v>2275.25</v>
      </c>
      <c r="I884" s="37">
        <v>1984.21</v>
      </c>
      <c r="J884" s="37">
        <v>1993.77</v>
      </c>
      <c r="K884" s="37">
        <v>2413.34</v>
      </c>
      <c r="L884" s="37">
        <v>2694.82</v>
      </c>
      <c r="M884" s="37">
        <v>0</v>
      </c>
      <c r="N884" s="37">
        <v>0</v>
      </c>
      <c r="O884" s="37">
        <v>0</v>
      </c>
      <c r="P884" s="37">
        <v>0</v>
      </c>
      <c r="Q884" s="37">
        <v>0</v>
      </c>
      <c r="R884" s="37">
        <v>0</v>
      </c>
      <c r="S884" s="124">
        <v>0</v>
      </c>
    </row>
    <row r="885" spans="2:19" outlineLevel="1">
      <c r="B885" s="6">
        <v>1995</v>
      </c>
      <c r="C885" s="37">
        <v>71479.429999999993</v>
      </c>
      <c r="D885" s="37">
        <v>71488.259999999995</v>
      </c>
      <c r="E885" s="37">
        <v>71500.039999999994</v>
      </c>
      <c r="F885" s="37">
        <v>71502.740000000005</v>
      </c>
      <c r="G885" s="37">
        <v>71504.45</v>
      </c>
      <c r="H885" s="37">
        <v>71500.28</v>
      </c>
      <c r="I885" s="37">
        <v>71488.990000000005</v>
      </c>
      <c r="J885" s="37">
        <v>71487.27</v>
      </c>
      <c r="K885" s="37">
        <v>71534.89</v>
      </c>
      <c r="L885" s="37">
        <v>71569.740000000005</v>
      </c>
      <c r="M885" s="37">
        <v>71569.740000000005</v>
      </c>
      <c r="N885" s="37">
        <v>71551.27</v>
      </c>
      <c r="O885" s="37">
        <v>71535.473023409751</v>
      </c>
      <c r="P885" s="37">
        <v>71555.390428437386</v>
      </c>
      <c r="Q885" s="37">
        <v>71571.736662766387</v>
      </c>
      <c r="R885" s="37">
        <v>71565.318399999989</v>
      </c>
      <c r="S885" s="124">
        <v>71559.428319999992</v>
      </c>
    </row>
    <row r="886" spans="2:19" outlineLevel="1">
      <c r="B886" s="6">
        <v>1994</v>
      </c>
      <c r="C886" s="37">
        <v>79776.87</v>
      </c>
      <c r="D886" s="37">
        <v>79776.87</v>
      </c>
      <c r="E886" s="37">
        <v>79776.87</v>
      </c>
      <c r="F886" s="37">
        <v>79776.87</v>
      </c>
      <c r="G886" s="37">
        <v>79776.87</v>
      </c>
      <c r="H886" s="37">
        <v>79776.87</v>
      </c>
      <c r="I886" s="37">
        <v>79776.87</v>
      </c>
      <c r="J886" s="37">
        <v>79776.87</v>
      </c>
      <c r="K886" s="37">
        <v>79776.87</v>
      </c>
      <c r="L886" s="37">
        <v>79776.87</v>
      </c>
      <c r="M886" s="37">
        <v>79776.87</v>
      </c>
      <c r="N886" s="37">
        <v>79776.87</v>
      </c>
      <c r="O886" s="37">
        <v>79776.87</v>
      </c>
      <c r="P886" s="37">
        <v>79776.87</v>
      </c>
      <c r="Q886" s="37">
        <v>79776.87</v>
      </c>
      <c r="R886" s="37">
        <v>79776.87</v>
      </c>
      <c r="S886" s="124">
        <v>79776.87</v>
      </c>
    </row>
    <row r="887" spans="2:19" outlineLevel="1">
      <c r="B887" s="6">
        <v>1993</v>
      </c>
      <c r="C887" s="37">
        <v>2386.2199999999998</v>
      </c>
      <c r="D887" s="37">
        <v>2425.08</v>
      </c>
      <c r="E887" s="37">
        <v>2438.0500000000002</v>
      </c>
      <c r="F887" s="37">
        <v>2420.46</v>
      </c>
      <c r="G887" s="37">
        <v>2388.09</v>
      </c>
      <c r="H887" s="37">
        <v>2373.33</v>
      </c>
      <c r="I887" s="37">
        <v>2332.46</v>
      </c>
      <c r="J887" s="37">
        <v>2333.8000000000002</v>
      </c>
      <c r="K887" s="37">
        <v>2392.7199999999998</v>
      </c>
      <c r="L887" s="37">
        <v>2432.2399999999998</v>
      </c>
      <c r="M887" s="37">
        <v>2118.59</v>
      </c>
      <c r="N887" s="37">
        <v>2119.13</v>
      </c>
      <c r="O887" s="37">
        <v>2120.9984430047243</v>
      </c>
      <c r="P887" s="37">
        <v>2125.6432125618735</v>
      </c>
      <c r="Q887" s="37">
        <v>2129.0660480943402</v>
      </c>
      <c r="R887" s="37">
        <v>2128.5110380000001</v>
      </c>
      <c r="S887" s="124">
        <v>2130.3224610000002</v>
      </c>
    </row>
    <row r="888" spans="2:19" outlineLevel="1">
      <c r="B888" s="6">
        <v>1992</v>
      </c>
      <c r="C888" s="37">
        <v>142.99</v>
      </c>
      <c r="D888" s="37">
        <v>159.71</v>
      </c>
      <c r="E888" s="37">
        <v>165.29</v>
      </c>
      <c r="F888" s="37">
        <v>157.72</v>
      </c>
      <c r="G888" s="37">
        <v>143.80000000000001</v>
      </c>
      <c r="H888" s="37">
        <v>137.44999999999999</v>
      </c>
      <c r="I888" s="37">
        <v>119.86</v>
      </c>
      <c r="J888" s="37">
        <v>120.44</v>
      </c>
      <c r="K888" s="37">
        <v>145.79</v>
      </c>
      <c r="L888" s="37">
        <v>162.79</v>
      </c>
      <c r="M888" s="37">
        <v>0</v>
      </c>
      <c r="N888" s="37">
        <v>0</v>
      </c>
      <c r="O888" s="37">
        <v>0</v>
      </c>
      <c r="P888" s="37">
        <v>0</v>
      </c>
      <c r="Q888" s="37">
        <v>0</v>
      </c>
      <c r="R888" s="37">
        <v>0</v>
      </c>
      <c r="S888" s="124">
        <v>0</v>
      </c>
    </row>
    <row r="889" spans="2:19" outlineLevel="1">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124">
        <v>0</v>
      </c>
    </row>
    <row r="890" spans="2:19" outlineLevel="1">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124">
        <v>0</v>
      </c>
    </row>
    <row r="891" spans="2:19" outlineLevel="1">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124">
        <v>0</v>
      </c>
    </row>
    <row r="892" spans="2:19" outlineLevel="1">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124">
        <v>0</v>
      </c>
    </row>
    <row r="893" spans="2:19" outlineLevel="1">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124">
        <v>0</v>
      </c>
    </row>
    <row r="894" spans="2:19" outlineLevel="1">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124">
        <v>0</v>
      </c>
    </row>
    <row r="895" spans="2:19" outlineLevel="1">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124">
        <v>0</v>
      </c>
    </row>
    <row r="896" spans="2:19" outlineLevel="1">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124">
        <v>0</v>
      </c>
    </row>
    <row r="897" spans="2:19" outlineLevel="1">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124">
        <v>0</v>
      </c>
    </row>
    <row r="898" spans="2:19" outlineLevel="1">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124">
        <v>0</v>
      </c>
    </row>
    <row r="899" spans="2:19" outlineLevel="1">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124">
        <v>0</v>
      </c>
    </row>
    <row r="900" spans="2:19" outlineLevel="1">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124">
        <v>0</v>
      </c>
    </row>
    <row r="901" spans="2:19" outlineLevel="1">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124">
        <v>0</v>
      </c>
    </row>
    <row r="902" spans="2:19" outlineLevel="1">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124">
        <v>0</v>
      </c>
    </row>
    <row r="903" spans="2:19" outlineLevel="1">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124">
        <v>0</v>
      </c>
    </row>
    <row r="904" spans="2:19" outlineLevel="1">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124">
        <v>0</v>
      </c>
    </row>
    <row r="905" spans="2:19" outlineLevel="1">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124">
        <v>0</v>
      </c>
    </row>
    <row r="906" spans="2:19" outlineLevel="1">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124">
        <v>0</v>
      </c>
    </row>
    <row r="907" spans="2:19" outlineLevel="1">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124">
        <v>0</v>
      </c>
    </row>
    <row r="908" spans="2:19" outlineLevel="1">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124">
        <v>0</v>
      </c>
    </row>
    <row r="909" spans="2:19" outlineLevel="1">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124">
        <v>0</v>
      </c>
    </row>
    <row r="910" spans="2:19" outlineLevel="1">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124">
        <v>0</v>
      </c>
    </row>
    <row r="911" spans="2:19" outlineLevel="1">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124">
        <v>0</v>
      </c>
    </row>
    <row r="912" spans="2:19" outlineLevel="1">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124">
        <v>0</v>
      </c>
    </row>
    <row r="913" spans="2:19" outlineLevel="1">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124">
        <v>0</v>
      </c>
    </row>
    <row r="914" spans="2:19" outlineLevel="1">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124">
        <v>0</v>
      </c>
    </row>
    <row r="915" spans="2:19" outlineLevel="1">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124">
        <v>0</v>
      </c>
    </row>
    <row r="916" spans="2:19" outlineLevel="1">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124">
        <v>0</v>
      </c>
    </row>
    <row r="917" spans="2:19" outlineLevel="1">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124">
        <v>0</v>
      </c>
    </row>
    <row r="918" spans="2:19" outlineLevel="1">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124">
        <v>0</v>
      </c>
    </row>
    <row r="919" spans="2:19" outlineLevel="1">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124">
        <v>0</v>
      </c>
    </row>
    <row r="920" spans="2:19" outlineLevel="1">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124">
        <v>0</v>
      </c>
    </row>
    <row r="921" spans="2:19" outlineLevel="1">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124">
        <v>0</v>
      </c>
    </row>
    <row r="922" spans="2:19" outlineLevel="1">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124">
        <v>0</v>
      </c>
    </row>
    <row r="923" spans="2:19" outlineLevel="1">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124">
        <v>0</v>
      </c>
    </row>
    <row r="924" spans="2:19" outlineLevel="1">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124">
        <v>0</v>
      </c>
    </row>
    <row r="925" spans="2:19" outlineLevel="1">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124">
        <v>0</v>
      </c>
    </row>
    <row r="926" spans="2:19" outlineLevel="1">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124">
        <v>0</v>
      </c>
    </row>
    <row r="927" spans="2:19" outlineLevel="1">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124">
        <v>0</v>
      </c>
    </row>
    <row r="928" spans="2:19" outlineLevel="1">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124">
        <v>0</v>
      </c>
    </row>
    <row r="929" spans="2:19" outlineLevel="1">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124">
        <v>0</v>
      </c>
    </row>
    <row r="930" spans="2:19" outlineLevel="1">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124">
        <v>0</v>
      </c>
    </row>
    <row r="931" spans="2:19" outlineLevel="1">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124">
        <v>0</v>
      </c>
    </row>
    <row r="932" spans="2:19" outlineLevel="1">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124">
        <v>0</v>
      </c>
    </row>
    <row r="933" spans="2:19" outlineLevel="1">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124">
        <v>0</v>
      </c>
    </row>
    <row r="934" spans="2:19" outlineLevel="1">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124">
        <v>0</v>
      </c>
    </row>
    <row r="935" spans="2:19" outlineLevel="1">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124">
        <v>0</v>
      </c>
    </row>
    <row r="936" spans="2:19" outlineLevel="1">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124">
        <v>0</v>
      </c>
    </row>
    <row r="937" spans="2:19" outlineLevel="1">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124">
        <v>0</v>
      </c>
    </row>
    <row r="938" spans="2:19" outlineLevel="1">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124">
        <v>0</v>
      </c>
    </row>
    <row r="939" spans="2:19" outlineLevel="1">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124">
        <v>0</v>
      </c>
    </row>
    <row r="940" spans="2:19" outlineLevel="1">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124">
        <v>0</v>
      </c>
    </row>
    <row r="941" spans="2:19" outlineLevel="1">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124">
        <v>0</v>
      </c>
    </row>
    <row r="942" spans="2:19" outlineLevel="1">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124">
        <v>0</v>
      </c>
    </row>
    <row r="943" spans="2:19" outlineLevel="1">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124">
        <v>0</v>
      </c>
    </row>
    <row r="944" spans="2:19" outlineLevel="1">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124">
        <v>0</v>
      </c>
    </row>
    <row r="945" spans="1:19" outlineLevel="1">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124">
        <v>0</v>
      </c>
    </row>
    <row r="946" spans="1:19" outlineLevel="1">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124">
        <v>0</v>
      </c>
    </row>
    <row r="947" spans="1:19" outlineLevel="1">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124">
        <v>0</v>
      </c>
    </row>
    <row r="948" spans="1:19" outlineLevel="1">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124">
        <v>0</v>
      </c>
    </row>
    <row r="949" spans="1:19" outlineLevel="1">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124">
        <v>0</v>
      </c>
    </row>
    <row r="950" spans="1:19" outlineLevel="1">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124">
        <v>0</v>
      </c>
    </row>
    <row r="951" spans="1:19">
      <c r="A951" s="75" t="s">
        <v>16</v>
      </c>
      <c r="B951" s="7" t="s">
        <v>10</v>
      </c>
      <c r="C951" s="8">
        <f>SUM(C858:C950)</f>
        <v>513445.64</v>
      </c>
      <c r="D951" s="8">
        <f t="shared" ref="D951" si="121">SUM(D858:D950)</f>
        <v>548139.57999999996</v>
      </c>
      <c r="E951" s="8">
        <f t="shared" ref="E951" si="122">SUM(E858:E950)</f>
        <v>903737.45000000019</v>
      </c>
      <c r="F951" s="8">
        <f t="shared" ref="F951" si="123">SUM(F858:F950)</f>
        <v>937595.40999999992</v>
      </c>
      <c r="G951" s="8">
        <f t="shared" ref="G951" si="124">SUM(G858:G950)</f>
        <v>941237.79</v>
      </c>
      <c r="H951" s="8">
        <f t="shared" ref="H951" si="125">SUM(H858:H950)</f>
        <v>929556.34000000008</v>
      </c>
      <c r="I951" s="8">
        <f t="shared" ref="I951" si="126">SUM(I858:I950)</f>
        <v>937340.67999999982</v>
      </c>
      <c r="J951" s="8">
        <f t="shared" ref="J951" si="127">SUM(J858:J950)</f>
        <v>985730.52</v>
      </c>
      <c r="K951" s="8">
        <f t="shared" ref="K951" si="128">SUM(K858:K950)</f>
        <v>1147073.4200000002</v>
      </c>
      <c r="L951" s="8">
        <f t="shared" ref="L951" si="129">SUM(L858:L950)</f>
        <v>1360902.6900000002</v>
      </c>
      <c r="M951" s="8">
        <f t="shared" ref="M951" si="130">SUM(M858:M950)</f>
        <v>1351426.9800000002</v>
      </c>
      <c r="N951" s="8">
        <f t="shared" ref="N951" si="131">SUM(N858:N950)</f>
        <v>1427230.7000000002</v>
      </c>
      <c r="O951" s="8">
        <f t="shared" ref="O951" si="132">SUM(O858:O950)</f>
        <v>1617158.2679452165</v>
      </c>
      <c r="P951" s="8">
        <f t="shared" ref="P951" si="133">SUM(P858:P950)</f>
        <v>1843389.7613634765</v>
      </c>
      <c r="Q951" s="8">
        <f t="shared" ref="Q951" si="134">SUM(Q858:Q950)</f>
        <v>1974475.6245385229</v>
      </c>
      <c r="R951" s="8">
        <f t="shared" ref="R951:S951" si="135">SUM(R858:R950)</f>
        <v>2262366.084878</v>
      </c>
      <c r="S951" s="125">
        <f t="shared" si="135"/>
        <v>2532073.4719469999</v>
      </c>
    </row>
    <row r="952" spans="1:19">
      <c r="A952" s="76"/>
      <c r="B952" s="7"/>
      <c r="C952" s="8"/>
      <c r="D952" s="8"/>
      <c r="E952" s="8"/>
      <c r="F952" s="8"/>
      <c r="G952" s="8"/>
      <c r="H952" s="8"/>
      <c r="I952" s="8"/>
      <c r="J952" s="8"/>
      <c r="K952" s="8"/>
      <c r="L952" s="8"/>
      <c r="M952" s="10"/>
      <c r="N952" s="10"/>
      <c r="O952" s="10"/>
      <c r="P952" s="10"/>
      <c r="Q952" s="10"/>
      <c r="R952" s="10"/>
      <c r="S952" s="126"/>
    </row>
    <row r="953" spans="1:19" outlineLevel="1">
      <c r="A953" s="77" t="s">
        <v>17</v>
      </c>
      <c r="B953" s="6">
        <v>2022</v>
      </c>
      <c r="C953" s="36"/>
      <c r="D953" s="36"/>
      <c r="E953" s="36"/>
      <c r="F953" s="36"/>
      <c r="G953" s="36"/>
      <c r="H953" s="36"/>
      <c r="I953" s="36"/>
      <c r="J953" s="36"/>
      <c r="K953" s="36"/>
      <c r="L953" s="36"/>
      <c r="M953" s="36"/>
      <c r="N953" s="36"/>
      <c r="O953" s="36"/>
      <c r="P953" s="36"/>
      <c r="Q953" s="36"/>
      <c r="R953" s="74"/>
      <c r="S953" s="124">
        <v>16034.76</v>
      </c>
    </row>
    <row r="954" spans="1:19" outlineLevel="1">
      <c r="A954" s="38"/>
      <c r="B954" s="6">
        <v>2021</v>
      </c>
      <c r="C954" s="36"/>
      <c r="D954" s="36"/>
      <c r="E954" s="36"/>
      <c r="F954" s="36"/>
      <c r="G954" s="36"/>
      <c r="H954" s="36"/>
      <c r="I954" s="36"/>
      <c r="J954" s="36"/>
      <c r="K954" s="36"/>
      <c r="L954" s="36"/>
      <c r="M954" s="36"/>
      <c r="N954" s="36"/>
      <c r="O954" s="36"/>
      <c r="P954" s="36"/>
      <c r="Q954" s="36"/>
      <c r="R954" s="37">
        <v>4956.581322</v>
      </c>
      <c r="S954" s="124">
        <v>5079.732336</v>
      </c>
    </row>
    <row r="955" spans="1:19" outlineLevel="1">
      <c r="B955" s="6">
        <v>2020</v>
      </c>
      <c r="C955" s="36"/>
      <c r="D955" s="36"/>
      <c r="E955" s="36"/>
      <c r="F955" s="36"/>
      <c r="G955" s="36"/>
      <c r="H955" s="36"/>
      <c r="I955" s="36"/>
      <c r="J955" s="36"/>
      <c r="K955" s="36"/>
      <c r="L955" s="36"/>
      <c r="M955" s="36"/>
      <c r="N955" s="36"/>
      <c r="O955" s="36"/>
      <c r="P955" s="36"/>
      <c r="Q955" s="37">
        <v>112337.04000000001</v>
      </c>
      <c r="R955" s="37">
        <v>115955.20000000001</v>
      </c>
      <c r="S955" s="124">
        <v>115955.2</v>
      </c>
    </row>
    <row r="956" spans="1:19" outlineLevel="1">
      <c r="A956" s="40"/>
      <c r="B956" s="6">
        <v>2019</v>
      </c>
      <c r="C956" s="36"/>
      <c r="D956" s="36"/>
      <c r="E956" s="36"/>
      <c r="F956" s="36"/>
      <c r="G956" s="36"/>
      <c r="H956" s="36"/>
      <c r="I956" s="36"/>
      <c r="J956" s="36"/>
      <c r="K956" s="36"/>
      <c r="L956" s="36"/>
      <c r="M956" s="36"/>
      <c r="N956" s="36"/>
      <c r="O956" s="36"/>
      <c r="P956" s="37">
        <v>69873.500700000004</v>
      </c>
      <c r="Q956" s="37">
        <v>69868.799094000002</v>
      </c>
      <c r="R956" s="37">
        <v>69767.378735999999</v>
      </c>
      <c r="S956" s="124">
        <v>69677.376564000006</v>
      </c>
    </row>
    <row r="957" spans="1:19" outlineLevel="1">
      <c r="A957" s="40"/>
      <c r="B957" s="6">
        <v>2018</v>
      </c>
      <c r="C957" s="36"/>
      <c r="D957" s="36"/>
      <c r="E957" s="36"/>
      <c r="F957" s="36"/>
      <c r="G957" s="36"/>
      <c r="H957" s="36"/>
      <c r="I957" s="36"/>
      <c r="J957" s="36"/>
      <c r="K957" s="36"/>
      <c r="L957" s="36"/>
      <c r="M957" s="36"/>
      <c r="N957" s="36"/>
      <c r="O957" s="37">
        <v>76519.31427960872</v>
      </c>
      <c r="P957" s="37">
        <v>79340.647274582312</v>
      </c>
      <c r="Q957" s="37">
        <v>79253.944416401151</v>
      </c>
      <c r="R957" s="37">
        <v>79290.062399999995</v>
      </c>
      <c r="S957" s="124">
        <v>79270.260299999994</v>
      </c>
    </row>
    <row r="958" spans="1:19" outlineLevel="1">
      <c r="A958" s="40"/>
      <c r="B958" s="6">
        <v>2017</v>
      </c>
      <c r="C958" s="36"/>
      <c r="D958" s="36"/>
      <c r="E958" s="36"/>
      <c r="F958" s="36"/>
      <c r="G958" s="36"/>
      <c r="H958" s="36"/>
      <c r="I958" s="36"/>
      <c r="J958" s="36"/>
      <c r="K958" s="36"/>
      <c r="L958" s="36"/>
      <c r="M958" s="36"/>
      <c r="N958" s="37">
        <v>92226.12</v>
      </c>
      <c r="O958" s="37">
        <v>92265.786850147648</v>
      </c>
      <c r="P958" s="37">
        <v>92213.967489558927</v>
      </c>
      <c r="Q958" s="37">
        <v>92145.610420569748</v>
      </c>
      <c r="R958" s="37">
        <v>92175.718999999997</v>
      </c>
      <c r="S958" s="124">
        <v>92159.091124999992</v>
      </c>
    </row>
    <row r="959" spans="1:19" outlineLevel="1">
      <c r="B959" s="6">
        <v>2016</v>
      </c>
      <c r="C959" s="36"/>
      <c r="D959" s="36"/>
      <c r="E959" s="36"/>
      <c r="F959" s="36"/>
      <c r="G959" s="36"/>
      <c r="H959" s="36"/>
      <c r="I959" s="36"/>
      <c r="J959" s="36"/>
      <c r="K959" s="36"/>
      <c r="L959" s="36"/>
      <c r="M959" s="37">
        <v>10485.08</v>
      </c>
      <c r="N959" s="37">
        <v>10888.52</v>
      </c>
      <c r="O959" s="37">
        <v>10903.375834329869</v>
      </c>
      <c r="P959" s="37">
        <v>10872.49626532511</v>
      </c>
      <c r="Q959" s="37">
        <v>10828.37282916868</v>
      </c>
      <c r="R959" s="37">
        <v>10467.045816</v>
      </c>
      <c r="S959" s="124">
        <v>10135.307026000002</v>
      </c>
    </row>
    <row r="960" spans="1:19" outlineLevel="1">
      <c r="B960" s="6">
        <v>2015</v>
      </c>
      <c r="C960" s="36"/>
      <c r="D960" s="36"/>
      <c r="E960" s="36"/>
      <c r="F960" s="36"/>
      <c r="G960" s="36"/>
      <c r="H960" s="36"/>
      <c r="I960" s="36"/>
      <c r="J960" s="36"/>
      <c r="K960" s="36"/>
      <c r="L960" s="37">
        <v>46444.62</v>
      </c>
      <c r="M960" s="37">
        <v>46444.62</v>
      </c>
      <c r="N960" s="37">
        <v>47944.62</v>
      </c>
      <c r="O960" s="37">
        <v>47944.619999999995</v>
      </c>
      <c r="P960" s="37">
        <v>47944.619999999995</v>
      </c>
      <c r="Q960" s="37">
        <v>47944.619999999995</v>
      </c>
      <c r="R960" s="37">
        <v>47944.619999999995</v>
      </c>
      <c r="S960" s="124">
        <v>47944.619999999995</v>
      </c>
    </row>
    <row r="961" spans="2:19" outlineLevel="1">
      <c r="B961" s="6">
        <v>2014</v>
      </c>
      <c r="C961" s="36"/>
      <c r="D961" s="36"/>
      <c r="E961" s="36"/>
      <c r="F961" s="36"/>
      <c r="G961" s="36"/>
      <c r="H961" s="36"/>
      <c r="I961" s="36"/>
      <c r="J961" s="36"/>
      <c r="K961" s="37">
        <v>41094.94</v>
      </c>
      <c r="L961" s="37">
        <v>41956.99</v>
      </c>
      <c r="M961" s="37">
        <v>41956.99</v>
      </c>
      <c r="N961" s="37">
        <v>41942.449999999997</v>
      </c>
      <c r="O961" s="37">
        <v>41986.301020863997</v>
      </c>
      <c r="P961" s="37">
        <v>41947.268827644824</v>
      </c>
      <c r="Q961" s="37">
        <v>41828.462548697971</v>
      </c>
      <c r="R961" s="37">
        <v>41863.204660000003</v>
      </c>
      <c r="S961" s="124">
        <v>41845.245295000001</v>
      </c>
    </row>
    <row r="962" spans="2:19" outlineLevel="1">
      <c r="B962" s="6">
        <v>2013</v>
      </c>
      <c r="C962" s="36"/>
      <c r="D962" s="36"/>
      <c r="E962" s="36"/>
      <c r="F962" s="36"/>
      <c r="G962" s="36"/>
      <c r="H962" s="36"/>
      <c r="I962" s="36"/>
      <c r="J962" s="37">
        <v>1537.76</v>
      </c>
      <c r="K962" s="37">
        <v>1528.58</v>
      </c>
      <c r="L962" s="37">
        <v>2028.81</v>
      </c>
      <c r="M962" s="37">
        <v>2028.81</v>
      </c>
      <c r="N962" s="37">
        <v>2028.28</v>
      </c>
      <c r="O962" s="37">
        <v>2028.9066480496956</v>
      </c>
      <c r="P962" s="37">
        <v>2066.006926444682</v>
      </c>
      <c r="Q962" s="37">
        <v>2027.3468294756178</v>
      </c>
      <c r="R962" s="37">
        <v>2024.0185999999999</v>
      </c>
      <c r="S962" s="124">
        <v>2022.423</v>
      </c>
    </row>
    <row r="963" spans="2:19" outlineLevel="1">
      <c r="B963" s="6">
        <v>2012</v>
      </c>
      <c r="C963" s="36"/>
      <c r="D963" s="36"/>
      <c r="E963" s="36"/>
      <c r="F963" s="36"/>
      <c r="G963" s="36"/>
      <c r="H963" s="36"/>
      <c r="I963" s="37">
        <v>14394.77</v>
      </c>
      <c r="J963" s="37">
        <v>14313.24</v>
      </c>
      <c r="K963" s="37">
        <v>14291.94</v>
      </c>
      <c r="L963" s="37">
        <v>20285.53</v>
      </c>
      <c r="M963" s="37">
        <v>20285.53</v>
      </c>
      <c r="N963" s="37">
        <v>18065</v>
      </c>
      <c r="O963" s="37">
        <v>18072.547384754718</v>
      </c>
      <c r="P963" s="37">
        <v>17906.038083966043</v>
      </c>
      <c r="Q963" s="37">
        <v>17284.375249693367</v>
      </c>
      <c r="R963" s="37">
        <v>16886.16635</v>
      </c>
      <c r="S963" s="124">
        <v>16418.079893999999</v>
      </c>
    </row>
    <row r="964" spans="2:19" outlineLevel="1">
      <c r="B964" s="6">
        <v>2011</v>
      </c>
      <c r="C964" s="36"/>
      <c r="D964" s="36"/>
      <c r="E964" s="36"/>
      <c r="F964" s="36"/>
      <c r="G964" s="36"/>
      <c r="H964" s="37">
        <v>4223.75</v>
      </c>
      <c r="I964" s="37">
        <v>4223.75</v>
      </c>
      <c r="J964" s="37">
        <v>4201.95</v>
      </c>
      <c r="K964" s="37">
        <v>4176.88</v>
      </c>
      <c r="L964" s="37">
        <v>5543.74</v>
      </c>
      <c r="M964" s="37">
        <v>5543.74</v>
      </c>
      <c r="N964" s="37">
        <v>5542.31</v>
      </c>
      <c r="O964" s="37">
        <v>5544.0166617552477</v>
      </c>
      <c r="P964" s="37">
        <v>5645.3937072567142</v>
      </c>
      <c r="Q964" s="37">
        <v>5539.7544350173566</v>
      </c>
      <c r="R964" s="37">
        <v>5530.66</v>
      </c>
      <c r="S964" s="124">
        <v>5526.3</v>
      </c>
    </row>
    <row r="965" spans="2:19" outlineLevel="1">
      <c r="B965" s="6">
        <v>2010</v>
      </c>
      <c r="C965" s="36"/>
      <c r="D965" s="36"/>
      <c r="E965" s="36"/>
      <c r="F965" s="36"/>
      <c r="G965" s="37">
        <v>4827.08</v>
      </c>
      <c r="H965" s="37">
        <v>4827.08</v>
      </c>
      <c r="I965" s="37">
        <v>4827.08</v>
      </c>
      <c r="J965" s="37">
        <v>4827.08</v>
      </c>
      <c r="K965" s="37">
        <v>4827.08</v>
      </c>
      <c r="L965" s="37">
        <v>4827.08</v>
      </c>
      <c r="M965" s="37">
        <v>4827.08</v>
      </c>
      <c r="N965" s="37">
        <v>4827.08</v>
      </c>
      <c r="O965" s="37">
        <v>0</v>
      </c>
      <c r="P965" s="37">
        <v>0</v>
      </c>
      <c r="Q965" s="37">
        <v>0</v>
      </c>
      <c r="R965" s="37">
        <v>0</v>
      </c>
      <c r="S965" s="124">
        <v>0</v>
      </c>
    </row>
    <row r="966" spans="2:19" outlineLevel="1">
      <c r="B966" s="6">
        <v>2009</v>
      </c>
      <c r="C966" s="36"/>
      <c r="D966" s="36"/>
      <c r="E966" s="36"/>
      <c r="F966" s="37">
        <v>16050.17</v>
      </c>
      <c r="G966" s="37">
        <v>15866.74</v>
      </c>
      <c r="H966" s="37">
        <v>15985.2</v>
      </c>
      <c r="I966" s="37">
        <v>15515.16</v>
      </c>
      <c r="J966" s="37">
        <v>14769.98</v>
      </c>
      <c r="K966" s="37">
        <v>15389.06</v>
      </c>
      <c r="L966" s="37">
        <v>16053.99</v>
      </c>
      <c r="M966" s="37">
        <v>16053.99</v>
      </c>
      <c r="N966" s="37">
        <v>15885.85</v>
      </c>
      <c r="O966" s="37">
        <v>15893.489570999998</v>
      </c>
      <c r="P966" s="37">
        <v>15859.09635</v>
      </c>
      <c r="Q966" s="37">
        <v>15832.346066999999</v>
      </c>
      <c r="R966" s="37">
        <v>15255.304248</v>
      </c>
      <c r="S966" s="124">
        <v>14743.227402</v>
      </c>
    </row>
    <row r="967" spans="2:19" outlineLevel="1">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124">
        <v>0</v>
      </c>
    </row>
    <row r="968" spans="2:19" outlineLevel="1">
      <c r="B968" s="6">
        <v>2007</v>
      </c>
      <c r="C968" s="36"/>
      <c r="D968" s="37">
        <v>43070.94</v>
      </c>
      <c r="E968" s="37">
        <v>43070.94</v>
      </c>
      <c r="F968" s="37">
        <v>43070.94</v>
      </c>
      <c r="G968" s="37">
        <v>43070.94</v>
      </c>
      <c r="H968" s="37">
        <v>43070.94</v>
      </c>
      <c r="I968" s="37">
        <v>43070.94</v>
      </c>
      <c r="J968" s="37">
        <v>43070.94</v>
      </c>
      <c r="K968" s="37">
        <v>16053.45</v>
      </c>
      <c r="L968" s="37">
        <v>16053.45</v>
      </c>
      <c r="M968" s="37">
        <v>16053.45</v>
      </c>
      <c r="N968" s="37">
        <v>16053.45</v>
      </c>
      <c r="O968" s="37">
        <v>16053.45</v>
      </c>
      <c r="P968" s="37">
        <v>16053.45</v>
      </c>
      <c r="Q968" s="37">
        <v>16053.45</v>
      </c>
      <c r="R968" s="37">
        <v>16053.45</v>
      </c>
      <c r="S968" s="124">
        <v>16053.45</v>
      </c>
    </row>
    <row r="969" spans="2:19" outlineLevel="1">
      <c r="B969" s="6">
        <v>2006</v>
      </c>
      <c r="C969" s="37">
        <v>0</v>
      </c>
      <c r="D969" s="37">
        <v>0</v>
      </c>
      <c r="E969" s="37">
        <v>0</v>
      </c>
      <c r="F969" s="37">
        <v>0</v>
      </c>
      <c r="G969" s="37">
        <v>0</v>
      </c>
      <c r="H969" s="37">
        <v>0</v>
      </c>
      <c r="I969" s="37">
        <v>6538.94</v>
      </c>
      <c r="J969" s="37">
        <v>6505.19</v>
      </c>
      <c r="K969" s="37">
        <v>6466.38</v>
      </c>
      <c r="L969" s="37">
        <v>8582.4599999999991</v>
      </c>
      <c r="M969" s="37">
        <v>8582.4599999999991</v>
      </c>
      <c r="N969" s="37">
        <v>8580.26</v>
      </c>
      <c r="O969" s="37">
        <v>0</v>
      </c>
      <c r="P969" s="37">
        <v>0</v>
      </c>
      <c r="Q969" s="37">
        <v>0</v>
      </c>
      <c r="R969" s="37">
        <v>0</v>
      </c>
      <c r="S969" s="124">
        <v>0</v>
      </c>
    </row>
    <row r="970" spans="2:19" outlineLevel="1">
      <c r="B970" s="6">
        <v>2005</v>
      </c>
      <c r="C970" s="37">
        <v>36188.92</v>
      </c>
      <c r="D970" s="37">
        <v>36188.92</v>
      </c>
      <c r="E970" s="37">
        <v>36188.92</v>
      </c>
      <c r="F970" s="37">
        <v>36188.92</v>
      </c>
      <c r="G970" s="37">
        <v>36188.92</v>
      </c>
      <c r="H970" s="37">
        <v>36188.92</v>
      </c>
      <c r="I970" s="37">
        <v>36188.92</v>
      </c>
      <c r="J970" s="37">
        <v>36188.92</v>
      </c>
      <c r="K970" s="37">
        <v>36188.92</v>
      </c>
      <c r="L970" s="37">
        <v>36188.92</v>
      </c>
      <c r="M970" s="37">
        <v>36188.92</v>
      </c>
      <c r="N970" s="37">
        <v>36188.92</v>
      </c>
      <c r="O970" s="37">
        <v>36188.92</v>
      </c>
      <c r="P970" s="37">
        <v>36188.92</v>
      </c>
      <c r="Q970" s="37">
        <v>15098.099999999999</v>
      </c>
      <c r="R970" s="37">
        <v>15098.1</v>
      </c>
      <c r="S970" s="124">
        <v>15098.1</v>
      </c>
    </row>
    <row r="971" spans="2:19" outlineLevel="1">
      <c r="B971" s="6">
        <v>2004</v>
      </c>
      <c r="C971" s="37">
        <v>0</v>
      </c>
      <c r="D971" s="37">
        <v>1897.24</v>
      </c>
      <c r="E971" s="37">
        <v>1873.46</v>
      </c>
      <c r="F971" s="37">
        <v>1873.58</v>
      </c>
      <c r="G971" s="37">
        <v>1873.58</v>
      </c>
      <c r="H971" s="37">
        <v>1875.34</v>
      </c>
      <c r="I971" s="37">
        <v>0</v>
      </c>
      <c r="J971" s="37">
        <v>0</v>
      </c>
      <c r="K971" s="37">
        <v>0</v>
      </c>
      <c r="L971" s="37">
        <v>0</v>
      </c>
      <c r="M971" s="37">
        <v>0</v>
      </c>
      <c r="N971" s="37">
        <v>0</v>
      </c>
      <c r="O971" s="37">
        <v>0</v>
      </c>
      <c r="P971" s="37">
        <v>0</v>
      </c>
      <c r="Q971" s="37">
        <v>0</v>
      </c>
      <c r="R971" s="37">
        <v>0</v>
      </c>
      <c r="S971" s="124">
        <v>0</v>
      </c>
    </row>
    <row r="972" spans="2:19" outlineLevel="1">
      <c r="B972" s="6">
        <v>2003</v>
      </c>
      <c r="C972" s="37">
        <v>0</v>
      </c>
      <c r="D972" s="37">
        <v>0</v>
      </c>
      <c r="E972" s="37">
        <v>0</v>
      </c>
      <c r="F972" s="37">
        <v>0.25</v>
      </c>
      <c r="G972" s="37">
        <v>0.19</v>
      </c>
      <c r="H972" s="37">
        <v>0.18</v>
      </c>
      <c r="I972" s="37">
        <v>0.13</v>
      </c>
      <c r="J972" s="37">
        <v>0</v>
      </c>
      <c r="K972" s="37">
        <v>0</v>
      </c>
      <c r="L972" s="37">
        <v>0</v>
      </c>
      <c r="M972" s="37">
        <v>0</v>
      </c>
      <c r="N972" s="37">
        <v>0</v>
      </c>
      <c r="O972" s="37">
        <v>0</v>
      </c>
      <c r="P972" s="37">
        <v>0</v>
      </c>
      <c r="Q972" s="37">
        <v>0</v>
      </c>
      <c r="R972" s="37">
        <v>0</v>
      </c>
      <c r="S972" s="124">
        <v>0</v>
      </c>
    </row>
    <row r="973" spans="2:19" outlineLevel="1">
      <c r="B973" s="6">
        <v>2002</v>
      </c>
      <c r="C973" s="37">
        <v>0</v>
      </c>
      <c r="D973" s="37">
        <v>26284.17</v>
      </c>
      <c r="E973" s="37">
        <v>26284.17</v>
      </c>
      <c r="F973" s="37">
        <v>26284.17</v>
      </c>
      <c r="G973" s="37">
        <v>26284.17</v>
      </c>
      <c r="H973" s="37">
        <v>26284.17</v>
      </c>
      <c r="I973" s="37">
        <v>26284.17</v>
      </c>
      <c r="J973" s="37">
        <v>26284.17</v>
      </c>
      <c r="K973" s="37">
        <v>0</v>
      </c>
      <c r="L973" s="37">
        <v>0</v>
      </c>
      <c r="M973" s="37">
        <v>0</v>
      </c>
      <c r="N973" s="37">
        <v>0</v>
      </c>
      <c r="O973" s="37">
        <v>0</v>
      </c>
      <c r="P973" s="37">
        <v>0</v>
      </c>
      <c r="Q973" s="37">
        <v>0</v>
      </c>
      <c r="R973" s="37">
        <v>0</v>
      </c>
      <c r="S973" s="124">
        <v>0</v>
      </c>
    </row>
    <row r="974" spans="2:19" outlineLevel="1">
      <c r="B974" s="6">
        <v>2001</v>
      </c>
      <c r="C974" s="37">
        <v>0</v>
      </c>
      <c r="D974" s="37">
        <v>0</v>
      </c>
      <c r="E974" s="37">
        <v>0</v>
      </c>
      <c r="F974" s="37">
        <v>2218.2800000000002</v>
      </c>
      <c r="G974" s="37">
        <v>1889.2</v>
      </c>
      <c r="H974" s="37">
        <v>0</v>
      </c>
      <c r="I974" s="37">
        <v>0</v>
      </c>
      <c r="J974" s="37">
        <v>0</v>
      </c>
      <c r="K974" s="37">
        <v>0</v>
      </c>
      <c r="L974" s="37">
        <v>0</v>
      </c>
      <c r="M974" s="37">
        <v>0</v>
      </c>
      <c r="N974" s="37">
        <v>0</v>
      </c>
      <c r="O974" s="37">
        <v>0</v>
      </c>
      <c r="P974" s="37">
        <v>0</v>
      </c>
      <c r="Q974" s="37">
        <v>0</v>
      </c>
      <c r="R974" s="37">
        <v>0</v>
      </c>
      <c r="S974" s="124">
        <v>0</v>
      </c>
    </row>
    <row r="975" spans="2:19" outlineLevel="1">
      <c r="B975" s="6">
        <v>2000</v>
      </c>
      <c r="C975" s="37">
        <v>0</v>
      </c>
      <c r="D975" s="37">
        <v>22569.29</v>
      </c>
      <c r="E975" s="37">
        <v>22650.92</v>
      </c>
      <c r="F975" s="37">
        <v>22682.76</v>
      </c>
      <c r="G975" s="37">
        <v>22750.23</v>
      </c>
      <c r="H975" s="37">
        <v>22805.43</v>
      </c>
      <c r="I975" s="37">
        <v>9092.19</v>
      </c>
      <c r="J975" s="37">
        <v>0</v>
      </c>
      <c r="K975" s="37">
        <v>0</v>
      </c>
      <c r="L975" s="37">
        <v>0</v>
      </c>
      <c r="M975" s="37">
        <v>0</v>
      </c>
      <c r="N975" s="37">
        <v>0</v>
      </c>
      <c r="O975" s="37">
        <v>0</v>
      </c>
      <c r="P975" s="37">
        <v>0</v>
      </c>
      <c r="Q975" s="37">
        <v>0</v>
      </c>
      <c r="R975" s="37">
        <v>0</v>
      </c>
      <c r="S975" s="124">
        <v>0</v>
      </c>
    </row>
    <row r="976" spans="2:19" outlineLevel="1">
      <c r="B976" s="6">
        <v>1999</v>
      </c>
      <c r="C976" s="37">
        <v>0</v>
      </c>
      <c r="D976" s="37">
        <v>25270.04</v>
      </c>
      <c r="E976" s="37">
        <v>0</v>
      </c>
      <c r="F976" s="37">
        <v>0</v>
      </c>
      <c r="G976" s="37">
        <v>1980.58</v>
      </c>
      <c r="H976" s="37">
        <v>1891.7</v>
      </c>
      <c r="I976" s="37">
        <v>1958.78</v>
      </c>
      <c r="J976" s="37">
        <v>1915.18</v>
      </c>
      <c r="K976" s="37">
        <v>1963.81</v>
      </c>
      <c r="L976" s="37">
        <v>0</v>
      </c>
      <c r="M976" s="37">
        <v>0</v>
      </c>
      <c r="N976" s="37">
        <v>0</v>
      </c>
      <c r="O976" s="37">
        <v>0</v>
      </c>
      <c r="P976" s="37">
        <v>0</v>
      </c>
      <c r="Q976" s="37">
        <v>0</v>
      </c>
      <c r="R976" s="37">
        <v>0</v>
      </c>
      <c r="S976" s="124">
        <v>0</v>
      </c>
    </row>
    <row r="977" spans="2:19" outlineLevel="1">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124">
        <v>0</v>
      </c>
    </row>
    <row r="978" spans="2:19" outlineLevel="1">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124">
        <v>0</v>
      </c>
    </row>
    <row r="979" spans="2:19" outlineLevel="1">
      <c r="B979" s="6">
        <v>1996</v>
      </c>
      <c r="C979" s="37">
        <v>0</v>
      </c>
      <c r="D979" s="37">
        <v>55108.06</v>
      </c>
      <c r="E979" s="37">
        <v>43087.59</v>
      </c>
      <c r="F979" s="37">
        <v>43087.59</v>
      </c>
      <c r="G979" s="37">
        <v>0</v>
      </c>
      <c r="H979" s="37">
        <v>0</v>
      </c>
      <c r="I979" s="37">
        <v>0</v>
      </c>
      <c r="J979" s="37">
        <v>0</v>
      </c>
      <c r="K979" s="37">
        <v>0</v>
      </c>
      <c r="L979" s="37">
        <v>0</v>
      </c>
      <c r="M979" s="37">
        <v>0</v>
      </c>
      <c r="N979" s="37">
        <v>0</v>
      </c>
      <c r="O979" s="37">
        <v>0</v>
      </c>
      <c r="P979" s="37">
        <v>0</v>
      </c>
      <c r="Q979" s="37">
        <v>0</v>
      </c>
      <c r="R979" s="37">
        <v>0</v>
      </c>
      <c r="S979" s="124">
        <v>0</v>
      </c>
    </row>
    <row r="980" spans="2:19" outlineLevel="1">
      <c r="B980" s="6">
        <v>1995</v>
      </c>
      <c r="C980" s="37">
        <v>0</v>
      </c>
      <c r="D980" s="37">
        <v>2700.78</v>
      </c>
      <c r="E980" s="37">
        <v>2719.7</v>
      </c>
      <c r="F980" s="37">
        <v>2727.09</v>
      </c>
      <c r="G980" s="37">
        <v>2742.73</v>
      </c>
      <c r="H980" s="37">
        <v>2755.53</v>
      </c>
      <c r="I980" s="37">
        <v>0</v>
      </c>
      <c r="J980" s="37">
        <v>0</v>
      </c>
      <c r="K980" s="37">
        <v>0</v>
      </c>
      <c r="L980" s="37">
        <v>0</v>
      </c>
      <c r="M980" s="37">
        <v>0</v>
      </c>
      <c r="N980" s="37">
        <v>0</v>
      </c>
      <c r="O980" s="37">
        <v>0</v>
      </c>
      <c r="P980" s="37">
        <v>0</v>
      </c>
      <c r="Q980" s="37">
        <v>0</v>
      </c>
      <c r="R980" s="37">
        <v>0</v>
      </c>
      <c r="S980" s="124">
        <v>0</v>
      </c>
    </row>
    <row r="981" spans="2:19" outlineLevel="1">
      <c r="B981" s="6">
        <v>1994</v>
      </c>
      <c r="C981" s="37">
        <v>0</v>
      </c>
      <c r="D981" s="37">
        <v>12021.49</v>
      </c>
      <c r="E981" s="37">
        <v>0</v>
      </c>
      <c r="F981" s="37">
        <v>0</v>
      </c>
      <c r="G981" s="37">
        <v>0</v>
      </c>
      <c r="H981" s="37">
        <v>0</v>
      </c>
      <c r="I981" s="37">
        <v>0</v>
      </c>
      <c r="J981" s="37">
        <v>0</v>
      </c>
      <c r="K981" s="37">
        <v>0</v>
      </c>
      <c r="L981" s="37">
        <v>0</v>
      </c>
      <c r="M981" s="37">
        <v>0</v>
      </c>
      <c r="N981" s="37">
        <v>0</v>
      </c>
      <c r="O981" s="37">
        <v>0</v>
      </c>
      <c r="P981" s="37">
        <v>0</v>
      </c>
      <c r="Q981" s="37">
        <v>0</v>
      </c>
      <c r="R981" s="37">
        <v>0</v>
      </c>
      <c r="S981" s="124">
        <v>0</v>
      </c>
    </row>
    <row r="982" spans="2:19" outlineLevel="1">
      <c r="B982" s="6">
        <v>1993</v>
      </c>
      <c r="C982" s="37">
        <v>0</v>
      </c>
      <c r="D982" s="37">
        <v>39751.410000000003</v>
      </c>
      <c r="E982" s="37">
        <v>39751.410000000003</v>
      </c>
      <c r="F982" s="37">
        <v>26868.9</v>
      </c>
      <c r="G982" s="37">
        <v>11366.53</v>
      </c>
      <c r="H982" s="37">
        <v>0</v>
      </c>
      <c r="I982" s="37">
        <v>0</v>
      </c>
      <c r="J982" s="37">
        <v>0</v>
      </c>
      <c r="K982" s="37">
        <v>0</v>
      </c>
      <c r="L982" s="37">
        <v>0</v>
      </c>
      <c r="M982" s="37">
        <v>0</v>
      </c>
      <c r="N982" s="37">
        <v>0</v>
      </c>
      <c r="O982" s="37">
        <v>0</v>
      </c>
      <c r="P982" s="37">
        <v>0</v>
      </c>
      <c r="Q982" s="37">
        <v>0</v>
      </c>
      <c r="R982" s="37">
        <v>0</v>
      </c>
      <c r="S982" s="124">
        <v>0</v>
      </c>
    </row>
    <row r="983" spans="2:19" outlineLevel="1">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124">
        <v>0</v>
      </c>
    </row>
    <row r="984" spans="2:19" outlineLevel="1">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124">
        <v>0</v>
      </c>
    </row>
    <row r="985" spans="2:19" outlineLevel="1">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124">
        <v>0</v>
      </c>
    </row>
    <row r="986" spans="2:19" outlineLevel="1">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124">
        <v>0</v>
      </c>
    </row>
    <row r="987" spans="2:19" outlineLevel="1">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124">
        <v>0</v>
      </c>
    </row>
    <row r="988" spans="2:19" outlineLevel="1">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124">
        <v>0</v>
      </c>
    </row>
    <row r="989" spans="2:19" outlineLevel="1">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124">
        <v>0</v>
      </c>
    </row>
    <row r="990" spans="2:19" outlineLevel="1">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124">
        <v>0</v>
      </c>
    </row>
    <row r="991" spans="2:19" outlineLevel="1">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124">
        <v>0</v>
      </c>
    </row>
    <row r="992" spans="2:19" outlineLevel="1">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124">
        <v>0</v>
      </c>
    </row>
    <row r="993" spans="2:19" outlineLevel="1">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124">
        <v>0</v>
      </c>
    </row>
    <row r="994" spans="2:19" outlineLevel="1">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124">
        <v>0</v>
      </c>
    </row>
    <row r="995" spans="2:19" outlineLevel="1">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124">
        <v>0</v>
      </c>
    </row>
    <row r="996" spans="2:19" outlineLevel="1">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124">
        <v>0</v>
      </c>
    </row>
    <row r="997" spans="2:19" outlineLevel="1">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124">
        <v>0</v>
      </c>
    </row>
    <row r="998" spans="2:19" outlineLevel="1">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124">
        <v>0</v>
      </c>
    </row>
    <row r="999" spans="2:19" outlineLevel="1">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124">
        <v>0</v>
      </c>
    </row>
    <row r="1000" spans="2:19" outlineLevel="1">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124">
        <v>0</v>
      </c>
    </row>
    <row r="1001" spans="2:19" outlineLevel="1">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124">
        <v>0</v>
      </c>
    </row>
    <row r="1002" spans="2:19" outlineLevel="1">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124">
        <v>0</v>
      </c>
    </row>
    <row r="1003" spans="2:19" outlineLevel="1">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124">
        <v>0</v>
      </c>
    </row>
    <row r="1004" spans="2:19" outlineLevel="1">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124">
        <v>0</v>
      </c>
    </row>
    <row r="1005" spans="2:19" outlineLevel="1">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124">
        <v>0</v>
      </c>
    </row>
    <row r="1006" spans="2:19" outlineLevel="1">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124">
        <v>0</v>
      </c>
    </row>
    <row r="1007" spans="2:19" outlineLevel="1">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124">
        <v>0</v>
      </c>
    </row>
    <row r="1008" spans="2:19" outlineLevel="1">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124">
        <v>0</v>
      </c>
    </row>
    <row r="1009" spans="2:19" outlineLevel="1">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124">
        <v>0</v>
      </c>
    </row>
    <row r="1010" spans="2:19" outlineLevel="1">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124">
        <v>0</v>
      </c>
    </row>
    <row r="1011" spans="2:19" outlineLevel="1">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124">
        <v>0</v>
      </c>
    </row>
    <row r="1012" spans="2:19" outlineLevel="1">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124">
        <v>0</v>
      </c>
    </row>
    <row r="1013" spans="2:19" outlineLevel="1">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124">
        <v>0</v>
      </c>
    </row>
    <row r="1014" spans="2:19" outlineLevel="1">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124">
        <v>0</v>
      </c>
    </row>
    <row r="1015" spans="2:19" outlineLevel="1">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124">
        <v>0</v>
      </c>
    </row>
    <row r="1016" spans="2:19" outlineLevel="1">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124">
        <v>0</v>
      </c>
    </row>
    <row r="1017" spans="2:19" outlineLevel="1">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124">
        <v>0</v>
      </c>
    </row>
    <row r="1018" spans="2:19" outlineLevel="1">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124">
        <v>0</v>
      </c>
    </row>
    <row r="1019" spans="2:19" outlineLevel="1">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124">
        <v>0</v>
      </c>
    </row>
    <row r="1020" spans="2:19" outlineLevel="1">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124">
        <v>0</v>
      </c>
    </row>
    <row r="1021" spans="2:19" outlineLevel="1">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124">
        <v>0</v>
      </c>
    </row>
    <row r="1022" spans="2:19" outlineLevel="1">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124">
        <v>0</v>
      </c>
    </row>
    <row r="1023" spans="2:19" outlineLevel="1">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124">
        <v>0</v>
      </c>
    </row>
    <row r="1024" spans="2:19" outlineLevel="1">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124">
        <v>0</v>
      </c>
    </row>
    <row r="1025" spans="2:19" outlineLevel="1">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124">
        <v>0</v>
      </c>
    </row>
    <row r="1026" spans="2:19" outlineLevel="1">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124">
        <v>0</v>
      </c>
    </row>
    <row r="1027" spans="2:19" outlineLevel="1">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124">
        <v>0</v>
      </c>
    </row>
    <row r="1028" spans="2:19" outlineLevel="1">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124">
        <v>0</v>
      </c>
    </row>
    <row r="1029" spans="2:19" outlineLevel="1">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124">
        <v>0</v>
      </c>
    </row>
    <row r="1030" spans="2:19" outlineLevel="1">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124">
        <v>0</v>
      </c>
    </row>
    <row r="1031" spans="2:19" outlineLevel="1">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124">
        <v>0</v>
      </c>
    </row>
    <row r="1032" spans="2:19" outlineLevel="1">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124">
        <v>0</v>
      </c>
    </row>
    <row r="1033" spans="2:19" outlineLevel="1">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124">
        <v>0</v>
      </c>
    </row>
    <row r="1034" spans="2:19" outlineLevel="1">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124">
        <v>0</v>
      </c>
    </row>
    <row r="1035" spans="2:19" outlineLevel="1">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124">
        <v>0</v>
      </c>
    </row>
    <row r="1036" spans="2:19" outlineLevel="1">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124">
        <v>0</v>
      </c>
    </row>
    <row r="1037" spans="2:19" outlineLevel="1">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124">
        <v>0</v>
      </c>
    </row>
    <row r="1038" spans="2:19" outlineLevel="1">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124">
        <v>0</v>
      </c>
    </row>
    <row r="1039" spans="2:19" outlineLevel="1">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124">
        <v>0</v>
      </c>
    </row>
    <row r="1040" spans="2:19" outlineLevel="1">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124">
        <v>0</v>
      </c>
    </row>
    <row r="1041" spans="1:19" outlineLevel="1">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124">
        <v>0</v>
      </c>
    </row>
    <row r="1042" spans="1:19" outlineLevel="1">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124">
        <v>0</v>
      </c>
    </row>
    <row r="1043" spans="1:19" outlineLevel="1">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124">
        <v>0</v>
      </c>
    </row>
    <row r="1044" spans="1:19" outlineLevel="1">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124">
        <v>0</v>
      </c>
    </row>
    <row r="1045" spans="1:19" outlineLevel="1">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124">
        <v>0</v>
      </c>
    </row>
    <row r="1046" spans="1:19">
      <c r="A1046" s="75" t="s">
        <v>17</v>
      </c>
      <c r="B1046" s="7" t="s">
        <v>10</v>
      </c>
      <c r="C1046" s="8">
        <f>SUM(C953:C1045)</f>
        <v>36188.92</v>
      </c>
      <c r="D1046" s="8">
        <f t="shared" ref="D1046" si="136">SUM(D953:D1045)</f>
        <v>264862.33999999997</v>
      </c>
      <c r="E1046" s="8">
        <f t="shared" ref="E1046" si="137">SUM(E953:E1045)</f>
        <v>215627.11000000002</v>
      </c>
      <c r="F1046" s="8">
        <f t="shared" ref="F1046" si="138">SUM(F953:F1045)</f>
        <v>221052.65</v>
      </c>
      <c r="G1046" s="8">
        <f t="shared" ref="G1046" si="139">SUM(G953:G1045)</f>
        <v>168840.88999999998</v>
      </c>
      <c r="H1046" s="8">
        <f t="shared" ref="H1046" si="140">SUM(H953:H1045)</f>
        <v>159908.24</v>
      </c>
      <c r="I1046" s="8">
        <f t="shared" ref="I1046" si="141">SUM(I953:I1045)</f>
        <v>162094.82999999999</v>
      </c>
      <c r="J1046" s="8">
        <f t="shared" ref="J1046" si="142">SUM(J953:J1045)</f>
        <v>153614.40999999997</v>
      </c>
      <c r="K1046" s="8">
        <f t="shared" ref="K1046" si="143">SUM(K953:K1045)</f>
        <v>141981.03999999998</v>
      </c>
      <c r="L1046" s="8">
        <f t="shared" ref="L1046" si="144">SUM(L953:L1045)</f>
        <v>197965.59000000003</v>
      </c>
      <c r="M1046" s="8">
        <f t="shared" ref="M1046" si="145">SUM(M953:M1045)</f>
        <v>208450.66999999998</v>
      </c>
      <c r="N1046" s="8">
        <f t="shared" ref="N1046" si="146">SUM(N953:N1045)</f>
        <v>300172.86</v>
      </c>
      <c r="O1046" s="8">
        <f t="shared" ref="O1046" si="147">SUM(O953:O1045)</f>
        <v>363400.72825050988</v>
      </c>
      <c r="P1046" s="8">
        <f t="shared" ref="P1046" si="148">SUM(P953:P1045)</f>
        <v>435911.40562477865</v>
      </c>
      <c r="Q1046" s="8">
        <f t="shared" ref="Q1046" si="149">SUM(Q953:Q1045)</f>
        <v>526042.22189002391</v>
      </c>
      <c r="R1046" s="8">
        <f t="shared" ref="R1046:S1046" si="150">SUM(R953:R1045)</f>
        <v>533267.51113200001</v>
      </c>
      <c r="S1046" s="125">
        <f t="shared" si="150"/>
        <v>547963.17294199998</v>
      </c>
    </row>
    <row r="1047" spans="1:19">
      <c r="A1047" s="76"/>
      <c r="B1047" s="7"/>
      <c r="C1047" s="8"/>
      <c r="D1047" s="8"/>
      <c r="E1047" s="8"/>
      <c r="F1047" s="8"/>
      <c r="G1047" s="8"/>
      <c r="H1047" s="8"/>
      <c r="I1047" s="8"/>
      <c r="J1047" s="8"/>
      <c r="K1047" s="8"/>
      <c r="L1047" s="8"/>
      <c r="M1047" s="10"/>
      <c r="N1047" s="10"/>
      <c r="O1047" s="10"/>
      <c r="P1047" s="10"/>
      <c r="Q1047" s="10"/>
      <c r="R1047" s="10"/>
      <c r="S1047" s="126"/>
    </row>
    <row r="1048" spans="1:19" outlineLevel="1">
      <c r="A1048" s="77" t="s">
        <v>18</v>
      </c>
      <c r="B1048" s="6">
        <v>2022</v>
      </c>
      <c r="C1048" s="36"/>
      <c r="D1048" s="36"/>
      <c r="E1048" s="36"/>
      <c r="F1048" s="36"/>
      <c r="G1048" s="36"/>
      <c r="H1048" s="36"/>
      <c r="I1048" s="36"/>
      <c r="J1048" s="36"/>
      <c r="K1048" s="36"/>
      <c r="L1048" s="36"/>
      <c r="M1048" s="36"/>
      <c r="N1048" s="36"/>
      <c r="O1048" s="36"/>
      <c r="P1048" s="36"/>
      <c r="Q1048" s="36"/>
      <c r="R1048" s="74"/>
      <c r="S1048" s="124">
        <v>0</v>
      </c>
    </row>
    <row r="1049" spans="1:19" outlineLevel="1">
      <c r="A1049" s="38"/>
      <c r="B1049" s="6">
        <v>2021</v>
      </c>
      <c r="C1049" s="36"/>
      <c r="D1049" s="36"/>
      <c r="E1049" s="36"/>
      <c r="F1049" s="36"/>
      <c r="G1049" s="36"/>
      <c r="H1049" s="36"/>
      <c r="I1049" s="36"/>
      <c r="J1049" s="36"/>
      <c r="K1049" s="36"/>
      <c r="L1049" s="36"/>
      <c r="M1049" s="36"/>
      <c r="N1049" s="36"/>
      <c r="O1049" s="36"/>
      <c r="P1049" s="36"/>
      <c r="Q1049" s="36"/>
      <c r="R1049" s="37">
        <v>4930</v>
      </c>
      <c r="S1049" s="124">
        <v>4930</v>
      </c>
    </row>
    <row r="1050" spans="1:19" outlineLevel="1">
      <c r="B1050" s="6">
        <v>2020</v>
      </c>
      <c r="C1050" s="36"/>
      <c r="D1050" s="36"/>
      <c r="E1050" s="36"/>
      <c r="F1050" s="36"/>
      <c r="G1050" s="36"/>
      <c r="H1050" s="36"/>
      <c r="I1050" s="36"/>
      <c r="J1050" s="36"/>
      <c r="K1050" s="36"/>
      <c r="L1050" s="36"/>
      <c r="M1050" s="36"/>
      <c r="N1050" s="36"/>
      <c r="O1050" s="36"/>
      <c r="P1050" s="36"/>
      <c r="Q1050" s="37">
        <v>0</v>
      </c>
      <c r="R1050" s="37">
        <v>0</v>
      </c>
      <c r="S1050" s="124">
        <v>0</v>
      </c>
    </row>
    <row r="1051" spans="1:19" outlineLevel="1">
      <c r="A1051" s="40"/>
      <c r="B1051" s="6">
        <v>2019</v>
      </c>
      <c r="C1051" s="36"/>
      <c r="D1051" s="36"/>
      <c r="E1051" s="36"/>
      <c r="F1051" s="36"/>
      <c r="G1051" s="36"/>
      <c r="H1051" s="36"/>
      <c r="I1051" s="36"/>
      <c r="J1051" s="36"/>
      <c r="K1051" s="36"/>
      <c r="L1051" s="36"/>
      <c r="M1051" s="36"/>
      <c r="N1051" s="36"/>
      <c r="O1051" s="36"/>
      <c r="P1051" s="37">
        <v>0</v>
      </c>
      <c r="Q1051" s="37">
        <v>0</v>
      </c>
      <c r="R1051" s="37">
        <v>0</v>
      </c>
      <c r="S1051" s="124">
        <v>0</v>
      </c>
    </row>
    <row r="1052" spans="1:19" outlineLevel="1">
      <c r="A1052" s="40"/>
      <c r="B1052" s="6">
        <v>2018</v>
      </c>
      <c r="C1052" s="36"/>
      <c r="D1052" s="36"/>
      <c r="E1052" s="36"/>
      <c r="F1052" s="36"/>
      <c r="G1052" s="36"/>
      <c r="H1052" s="36"/>
      <c r="I1052" s="36"/>
      <c r="J1052" s="36"/>
      <c r="K1052" s="36"/>
      <c r="L1052" s="36"/>
      <c r="M1052" s="36"/>
      <c r="N1052" s="36"/>
      <c r="O1052" s="37">
        <v>0</v>
      </c>
      <c r="P1052" s="37">
        <v>0</v>
      </c>
      <c r="Q1052" s="37">
        <v>0</v>
      </c>
      <c r="R1052" s="37">
        <v>0</v>
      </c>
      <c r="S1052" s="124">
        <v>0</v>
      </c>
    </row>
    <row r="1053" spans="1:19" outlineLevel="1">
      <c r="A1053" s="40"/>
      <c r="B1053" s="6">
        <v>2017</v>
      </c>
      <c r="C1053" s="36"/>
      <c r="D1053" s="36"/>
      <c r="E1053" s="36"/>
      <c r="F1053" s="36"/>
      <c r="G1053" s="36"/>
      <c r="H1053" s="36"/>
      <c r="I1053" s="36"/>
      <c r="J1053" s="36"/>
      <c r="K1053" s="36"/>
      <c r="L1053" s="36"/>
      <c r="M1053" s="36"/>
      <c r="N1053" s="37">
        <v>38206.120000000003</v>
      </c>
      <c r="O1053" s="37">
        <v>38210.774669999999</v>
      </c>
      <c r="P1053" s="37">
        <v>38189.839500000002</v>
      </c>
      <c r="Q1053" s="37">
        <v>38173.55659</v>
      </c>
      <c r="R1053" s="37">
        <v>37822.310960000003</v>
      </c>
      <c r="S1053" s="124">
        <v>37510.609539999998</v>
      </c>
    </row>
    <row r="1054" spans="1:19" outlineLevel="1">
      <c r="B1054" s="6">
        <v>2016</v>
      </c>
      <c r="C1054" s="36"/>
      <c r="D1054" s="36"/>
      <c r="E1054" s="36"/>
      <c r="F1054" s="36"/>
      <c r="G1054" s="36"/>
      <c r="H1054" s="36"/>
      <c r="I1054" s="36"/>
      <c r="J1054" s="36"/>
      <c r="K1054" s="36"/>
      <c r="L1054" s="36"/>
      <c r="M1054" s="37">
        <v>115543.76</v>
      </c>
      <c r="N1054" s="37">
        <v>115976.44</v>
      </c>
      <c r="O1054" s="37">
        <v>116738.32764900001</v>
      </c>
      <c r="P1054" s="37">
        <v>116706.07065000001</v>
      </c>
      <c r="Q1054" s="37">
        <v>116680.98187300001</v>
      </c>
      <c r="R1054" s="37">
        <v>116139.78111200001</v>
      </c>
      <c r="S1054" s="124">
        <v>115659.510238</v>
      </c>
    </row>
    <row r="1055" spans="1:19" outlineLevel="1">
      <c r="B1055" s="6">
        <v>2015</v>
      </c>
      <c r="C1055" s="36"/>
      <c r="D1055" s="36"/>
      <c r="E1055" s="36"/>
      <c r="F1055" s="36"/>
      <c r="G1055" s="36"/>
      <c r="H1055" s="36"/>
      <c r="I1055" s="36"/>
      <c r="J1055" s="36"/>
      <c r="K1055" s="36"/>
      <c r="L1055" s="37">
        <v>109011.33</v>
      </c>
      <c r="M1055" s="37">
        <v>109011.33</v>
      </c>
      <c r="N1055" s="37">
        <v>111820.01</v>
      </c>
      <c r="O1055" s="37">
        <v>111823.97469803516</v>
      </c>
      <c r="P1055" s="37">
        <v>112060.21111599272</v>
      </c>
      <c r="Q1055" s="37">
        <v>111814.04253664595</v>
      </c>
      <c r="R1055" s="37">
        <v>111792.84999999999</v>
      </c>
      <c r="S1055" s="124">
        <v>111782.69</v>
      </c>
    </row>
    <row r="1056" spans="1:19" outlineLevel="1">
      <c r="B1056" s="6">
        <v>2014</v>
      </c>
      <c r="C1056" s="36"/>
      <c r="D1056" s="36"/>
      <c r="E1056" s="36"/>
      <c r="F1056" s="36"/>
      <c r="G1056" s="36"/>
      <c r="H1056" s="36"/>
      <c r="I1056" s="36"/>
      <c r="J1056" s="36"/>
      <c r="K1056" s="37">
        <v>58115.24</v>
      </c>
      <c r="L1056" s="37">
        <v>58115.24</v>
      </c>
      <c r="M1056" s="37">
        <v>58115.24</v>
      </c>
      <c r="N1056" s="37">
        <v>58115.24</v>
      </c>
      <c r="O1056" s="37">
        <v>58115.24</v>
      </c>
      <c r="P1056" s="37">
        <v>58115.24</v>
      </c>
      <c r="Q1056" s="37">
        <v>58115.24</v>
      </c>
      <c r="R1056" s="37">
        <v>58115.24</v>
      </c>
      <c r="S1056" s="124">
        <v>58115.24</v>
      </c>
    </row>
    <row r="1057" spans="2:19" outlineLevel="1">
      <c r="B1057" s="6">
        <v>2013</v>
      </c>
      <c r="C1057" s="36"/>
      <c r="D1057" s="36"/>
      <c r="E1057" s="36"/>
      <c r="F1057" s="36"/>
      <c r="G1057" s="36"/>
      <c r="H1057" s="36"/>
      <c r="I1057" s="36"/>
      <c r="J1057" s="37">
        <v>6393.86</v>
      </c>
      <c r="K1057" s="37">
        <v>6393.86</v>
      </c>
      <c r="L1057" s="37">
        <v>6393.86</v>
      </c>
      <c r="M1057" s="37">
        <v>6393.86</v>
      </c>
      <c r="N1057" s="37">
        <v>6393.86</v>
      </c>
      <c r="O1057" s="37">
        <v>6393.86</v>
      </c>
      <c r="P1057" s="37">
        <v>6393.86</v>
      </c>
      <c r="Q1057" s="37">
        <v>6393.86</v>
      </c>
      <c r="R1057" s="37">
        <v>6393.86</v>
      </c>
      <c r="S1057" s="124">
        <v>6393.86</v>
      </c>
    </row>
    <row r="1058" spans="2:19" outlineLevel="1">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124">
        <v>0</v>
      </c>
    </row>
    <row r="1059" spans="2:19" outlineLevel="1">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124">
        <v>0</v>
      </c>
    </row>
    <row r="1060" spans="2:19" outlineLevel="1">
      <c r="B1060" s="6">
        <v>2010</v>
      </c>
      <c r="C1060" s="36"/>
      <c r="D1060" s="36"/>
      <c r="E1060" s="36"/>
      <c r="F1060" s="36"/>
      <c r="G1060" s="37">
        <v>0</v>
      </c>
      <c r="H1060" s="37">
        <v>0</v>
      </c>
      <c r="I1060" s="37">
        <v>0</v>
      </c>
      <c r="J1060" s="37">
        <v>0</v>
      </c>
      <c r="K1060" s="37">
        <v>0</v>
      </c>
      <c r="L1060" s="37">
        <v>14700</v>
      </c>
      <c r="M1060" s="37">
        <v>0</v>
      </c>
      <c r="N1060" s="37">
        <v>0</v>
      </c>
      <c r="O1060" s="37">
        <v>0</v>
      </c>
      <c r="P1060" s="37">
        <v>0</v>
      </c>
      <c r="Q1060" s="37">
        <v>0</v>
      </c>
      <c r="R1060" s="37">
        <v>0</v>
      </c>
      <c r="S1060" s="124">
        <v>0</v>
      </c>
    </row>
    <row r="1061" spans="2:19" outlineLevel="1">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124">
        <v>0</v>
      </c>
    </row>
    <row r="1062" spans="2:19" outlineLevel="1">
      <c r="B1062" s="6">
        <v>2008</v>
      </c>
      <c r="C1062" s="36"/>
      <c r="D1062" s="36"/>
      <c r="E1062" s="37">
        <v>95932.6</v>
      </c>
      <c r="F1062" s="37">
        <v>95932.6</v>
      </c>
      <c r="G1062" s="37">
        <v>95932.6</v>
      </c>
      <c r="H1062" s="37">
        <v>95932.6</v>
      </c>
      <c r="I1062" s="37">
        <v>78152.039999999994</v>
      </c>
      <c r="J1062" s="37">
        <v>77568.34</v>
      </c>
      <c r="K1062" s="37">
        <v>78053.259999999995</v>
      </c>
      <c r="L1062" s="37">
        <v>78574.11</v>
      </c>
      <c r="M1062" s="37">
        <v>78574.11</v>
      </c>
      <c r="N1062" s="37">
        <v>78442.399999999994</v>
      </c>
      <c r="O1062" s="37">
        <v>33035</v>
      </c>
      <c r="P1062" s="37">
        <v>0</v>
      </c>
      <c r="Q1062" s="37">
        <v>0</v>
      </c>
      <c r="R1062" s="37">
        <v>0</v>
      </c>
      <c r="S1062" s="124">
        <v>0</v>
      </c>
    </row>
    <row r="1063" spans="2:19" outlineLevel="1">
      <c r="B1063" s="6">
        <v>2007</v>
      </c>
      <c r="C1063" s="36"/>
      <c r="D1063" s="37">
        <v>6204.46</v>
      </c>
      <c r="E1063" s="37">
        <v>6204.46</v>
      </c>
      <c r="F1063" s="37">
        <v>6204.46</v>
      </c>
      <c r="G1063" s="37">
        <v>6204.46</v>
      </c>
      <c r="H1063" s="37">
        <v>6204.46</v>
      </c>
      <c r="I1063" s="37">
        <v>6204.46</v>
      </c>
      <c r="J1063" s="37">
        <v>6204.46</v>
      </c>
      <c r="K1063" s="37">
        <v>6204.46</v>
      </c>
      <c r="L1063" s="37">
        <v>6204.46</v>
      </c>
      <c r="M1063" s="37">
        <v>6204.46</v>
      </c>
      <c r="N1063" s="37">
        <v>6204.46</v>
      </c>
      <c r="O1063" s="37">
        <v>0</v>
      </c>
      <c r="P1063" s="37">
        <v>0</v>
      </c>
      <c r="Q1063" s="37">
        <v>0</v>
      </c>
      <c r="R1063" s="37">
        <v>0</v>
      </c>
      <c r="S1063" s="124">
        <v>0</v>
      </c>
    </row>
    <row r="1064" spans="2:19" outlineLevel="1">
      <c r="B1064" s="6">
        <v>2006</v>
      </c>
      <c r="C1064" s="37">
        <v>36121.08</v>
      </c>
      <c r="D1064" s="37">
        <v>36121.08</v>
      </c>
      <c r="E1064" s="37">
        <v>36121.08</v>
      </c>
      <c r="F1064" s="37">
        <v>36121.08</v>
      </c>
      <c r="G1064" s="37">
        <v>36121.08</v>
      </c>
      <c r="H1064" s="37">
        <v>36121.08</v>
      </c>
      <c r="I1064" s="37">
        <v>36121.08</v>
      </c>
      <c r="J1064" s="37">
        <v>36121.08</v>
      </c>
      <c r="K1064" s="37">
        <v>36121.08</v>
      </c>
      <c r="L1064" s="37">
        <v>36121.08</v>
      </c>
      <c r="M1064" s="37">
        <v>2163.08</v>
      </c>
      <c r="N1064" s="37">
        <v>2163.08</v>
      </c>
      <c r="O1064" s="37">
        <v>0</v>
      </c>
      <c r="P1064" s="37">
        <v>0</v>
      </c>
      <c r="Q1064" s="37">
        <v>0</v>
      </c>
      <c r="R1064" s="37">
        <v>0</v>
      </c>
      <c r="S1064" s="124">
        <v>0</v>
      </c>
    </row>
    <row r="1065" spans="2:19" outlineLevel="1">
      <c r="B1065" s="6">
        <v>2005</v>
      </c>
      <c r="C1065" s="37">
        <v>38800</v>
      </c>
      <c r="D1065" s="37">
        <v>38800</v>
      </c>
      <c r="E1065" s="37">
        <v>38800</v>
      </c>
      <c r="F1065" s="37">
        <v>38800</v>
      </c>
      <c r="G1065" s="37">
        <v>38800</v>
      </c>
      <c r="H1065" s="37">
        <v>38800</v>
      </c>
      <c r="I1065" s="37">
        <v>38800</v>
      </c>
      <c r="J1065" s="37">
        <v>38800</v>
      </c>
      <c r="K1065" s="37">
        <v>38800</v>
      </c>
      <c r="L1065" s="37">
        <v>38800</v>
      </c>
      <c r="M1065" s="37">
        <v>38800</v>
      </c>
      <c r="N1065" s="37">
        <v>38800</v>
      </c>
      <c r="O1065" s="37">
        <v>38800</v>
      </c>
      <c r="P1065" s="37">
        <v>38800</v>
      </c>
      <c r="Q1065" s="37">
        <v>38800</v>
      </c>
      <c r="R1065" s="37">
        <v>38800</v>
      </c>
      <c r="S1065" s="124">
        <v>38800</v>
      </c>
    </row>
    <row r="1066" spans="2:19" outlineLevel="1">
      <c r="B1066" s="6">
        <v>2004</v>
      </c>
      <c r="C1066" s="37">
        <v>0</v>
      </c>
      <c r="D1066" s="37">
        <v>0</v>
      </c>
      <c r="E1066" s="37">
        <v>0</v>
      </c>
      <c r="F1066" s="37">
        <v>0</v>
      </c>
      <c r="G1066" s="37">
        <v>26191.31</v>
      </c>
      <c r="H1066" s="37">
        <v>26191.31</v>
      </c>
      <c r="I1066" s="37">
        <v>26191.31</v>
      </c>
      <c r="J1066" s="37">
        <v>26191.31</v>
      </c>
      <c r="K1066" s="37">
        <v>26191.31</v>
      </c>
      <c r="L1066" s="37">
        <v>0</v>
      </c>
      <c r="M1066" s="37">
        <v>0</v>
      </c>
      <c r="N1066" s="37">
        <v>0</v>
      </c>
      <c r="O1066" s="37">
        <v>0</v>
      </c>
      <c r="P1066" s="37">
        <v>0</v>
      </c>
      <c r="Q1066" s="37">
        <v>0</v>
      </c>
      <c r="R1066" s="37">
        <v>0</v>
      </c>
      <c r="S1066" s="124">
        <v>0</v>
      </c>
    </row>
    <row r="1067" spans="2:19" outlineLevel="1">
      <c r="B1067" s="6">
        <v>2003</v>
      </c>
      <c r="C1067" s="37">
        <v>394.76</v>
      </c>
      <c r="D1067" s="37">
        <v>352.18</v>
      </c>
      <c r="E1067" s="37">
        <v>384.61</v>
      </c>
      <c r="F1067" s="37">
        <v>434.76</v>
      </c>
      <c r="G1067" s="37">
        <v>429.2</v>
      </c>
      <c r="H1067" s="37">
        <v>395.84</v>
      </c>
      <c r="I1067" s="37">
        <v>311.83999999999997</v>
      </c>
      <c r="J1067" s="37">
        <v>276.94</v>
      </c>
      <c r="K1067" s="37">
        <v>461.85</v>
      </c>
      <c r="L1067" s="37">
        <v>429.55</v>
      </c>
      <c r="M1067" s="37">
        <v>429.55</v>
      </c>
      <c r="N1067" s="37">
        <v>497.61</v>
      </c>
      <c r="O1067" s="37">
        <v>525.13368511862404</v>
      </c>
      <c r="P1067" s="37">
        <v>366.46962010776019</v>
      </c>
      <c r="Q1067" s="37">
        <v>444.91411093263844</v>
      </c>
      <c r="R1067" s="37">
        <v>398.91097200000002</v>
      </c>
      <c r="S1067" s="124">
        <v>505.50017300000002</v>
      </c>
    </row>
    <row r="1068" spans="2:19" outlineLevel="1">
      <c r="B1068" s="6">
        <v>2002</v>
      </c>
      <c r="C1068" s="37">
        <v>7355</v>
      </c>
      <c r="D1068" s="37">
        <v>7355</v>
      </c>
      <c r="E1068" s="37">
        <v>7355</v>
      </c>
      <c r="F1068" s="37">
        <v>7355</v>
      </c>
      <c r="G1068" s="37">
        <v>7355</v>
      </c>
      <c r="H1068" s="37">
        <v>7355</v>
      </c>
      <c r="I1068" s="37">
        <v>7355</v>
      </c>
      <c r="J1068" s="37">
        <v>7355</v>
      </c>
      <c r="K1068" s="37">
        <v>7355</v>
      </c>
      <c r="L1068" s="37">
        <v>7355</v>
      </c>
      <c r="M1068" s="37">
        <v>7355</v>
      </c>
      <c r="N1068" s="37">
        <v>7355</v>
      </c>
      <c r="O1068" s="37">
        <v>7355</v>
      </c>
      <c r="P1068" s="37">
        <v>7355</v>
      </c>
      <c r="Q1068" s="37">
        <v>7355</v>
      </c>
      <c r="R1068" s="37">
        <v>7355</v>
      </c>
      <c r="S1068" s="124">
        <v>7355</v>
      </c>
    </row>
    <row r="1069" spans="2:19" outlineLevel="1">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124">
        <v>0</v>
      </c>
    </row>
    <row r="1070" spans="2:19" outlineLevel="1">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124">
        <v>0</v>
      </c>
    </row>
    <row r="1071" spans="2:19" outlineLevel="1">
      <c r="B1071" s="6">
        <v>1999</v>
      </c>
      <c r="C1071" s="37">
        <v>34665.589999999997</v>
      </c>
      <c r="D1071" s="37">
        <v>34665.589999999997</v>
      </c>
      <c r="E1071" s="37">
        <v>34665.589999999997</v>
      </c>
      <c r="F1071" s="37">
        <v>34665.589999999997</v>
      </c>
      <c r="G1071" s="37">
        <v>34665.589999999997</v>
      </c>
      <c r="H1071" s="37">
        <v>34665.589999999997</v>
      </c>
      <c r="I1071" s="37">
        <v>34665.589999999997</v>
      </c>
      <c r="J1071" s="37">
        <v>34665.589999999997</v>
      </c>
      <c r="K1071" s="37">
        <v>34665.589999999997</v>
      </c>
      <c r="L1071" s="37">
        <v>34665.589999999997</v>
      </c>
      <c r="M1071" s="37">
        <v>34665.589999999997</v>
      </c>
      <c r="N1071" s="37">
        <v>34665.589999999997</v>
      </c>
      <c r="O1071" s="37">
        <v>34665.589999999997</v>
      </c>
      <c r="P1071" s="37">
        <v>34665.589999999997</v>
      </c>
      <c r="Q1071" s="37">
        <v>34665.589999999997</v>
      </c>
      <c r="R1071" s="37">
        <v>34665.589999999997</v>
      </c>
      <c r="S1071" s="124">
        <v>34665.589999999997</v>
      </c>
    </row>
    <row r="1072" spans="2:19" outlineLevel="1">
      <c r="B1072" s="6">
        <v>1998</v>
      </c>
      <c r="C1072" s="37">
        <v>5770.95</v>
      </c>
      <c r="D1072" s="37">
        <v>14865.59</v>
      </c>
      <c r="E1072" s="37">
        <v>15703</v>
      </c>
      <c r="F1072" s="37">
        <v>16997.96</v>
      </c>
      <c r="G1072" s="37">
        <v>16854.38</v>
      </c>
      <c r="H1072" s="37">
        <v>15992.88</v>
      </c>
      <c r="I1072" s="37">
        <v>13823.85</v>
      </c>
      <c r="J1072" s="37">
        <v>12922.63</v>
      </c>
      <c r="K1072" s="37">
        <v>17697.55</v>
      </c>
      <c r="L1072" s="37">
        <v>5770.95</v>
      </c>
      <c r="M1072" s="37">
        <v>5770.95</v>
      </c>
      <c r="N1072" s="37">
        <v>5770.95</v>
      </c>
      <c r="O1072" s="37">
        <v>5770.95</v>
      </c>
      <c r="P1072" s="37">
        <v>5770.95</v>
      </c>
      <c r="Q1072" s="37">
        <v>5770.95</v>
      </c>
      <c r="R1072" s="37">
        <v>5770.95</v>
      </c>
      <c r="S1072" s="124">
        <v>5770.95</v>
      </c>
    </row>
    <row r="1073" spans="2:19" outlineLevel="1">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124">
        <v>0</v>
      </c>
    </row>
    <row r="1074" spans="2:19" outlineLevel="1">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124">
        <v>0</v>
      </c>
    </row>
    <row r="1075" spans="2:19" outlineLevel="1">
      <c r="B1075" s="6">
        <v>1995</v>
      </c>
      <c r="C1075" s="37">
        <v>28632.35</v>
      </c>
      <c r="D1075" s="37">
        <v>28632.35</v>
      </c>
      <c r="E1075" s="37">
        <v>28632.35</v>
      </c>
      <c r="F1075" s="37">
        <v>28632.35</v>
      </c>
      <c r="G1075" s="37">
        <v>28632.35</v>
      </c>
      <c r="H1075" s="37">
        <v>28632.35</v>
      </c>
      <c r="I1075" s="37">
        <v>28632.35</v>
      </c>
      <c r="J1075" s="37">
        <v>28632.35</v>
      </c>
      <c r="K1075" s="37">
        <v>28632.35</v>
      </c>
      <c r="L1075" s="37">
        <v>28632.35</v>
      </c>
      <c r="M1075" s="37">
        <v>28632.35</v>
      </c>
      <c r="N1075" s="37">
        <v>28632.35</v>
      </c>
      <c r="O1075" s="37">
        <v>28632.35</v>
      </c>
      <c r="P1075" s="37">
        <v>28632.35</v>
      </c>
      <c r="Q1075" s="37">
        <v>28632.35</v>
      </c>
      <c r="R1075" s="37">
        <v>28632.35</v>
      </c>
      <c r="S1075" s="124">
        <v>28632.35</v>
      </c>
    </row>
    <row r="1076" spans="2:19" outlineLevel="1">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124">
        <v>0</v>
      </c>
    </row>
    <row r="1077" spans="2:19" outlineLevel="1">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124">
        <v>0</v>
      </c>
    </row>
    <row r="1078" spans="2:19" outlineLevel="1">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124">
        <v>0</v>
      </c>
    </row>
    <row r="1079" spans="2:19" outlineLevel="1">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124">
        <v>0</v>
      </c>
    </row>
    <row r="1080" spans="2:19" outlineLevel="1">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124">
        <v>0</v>
      </c>
    </row>
    <row r="1081" spans="2:19" outlineLevel="1">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124">
        <v>0</v>
      </c>
    </row>
    <row r="1082" spans="2:19" outlineLevel="1">
      <c r="B1082" s="6">
        <v>1988</v>
      </c>
      <c r="C1082" s="37">
        <v>1707.71</v>
      </c>
      <c r="D1082" s="37">
        <v>1707.71</v>
      </c>
      <c r="E1082" s="37">
        <v>1707.71</v>
      </c>
      <c r="F1082" s="37">
        <v>1707.71</v>
      </c>
      <c r="G1082" s="37">
        <v>1707.71</v>
      </c>
      <c r="H1082" s="37">
        <v>1707.71</v>
      </c>
      <c r="I1082" s="37">
        <v>1707.71</v>
      </c>
      <c r="J1082" s="37">
        <v>1707.71</v>
      </c>
      <c r="K1082" s="37">
        <v>1707.71</v>
      </c>
      <c r="L1082" s="37">
        <v>1707.71</v>
      </c>
      <c r="M1082" s="37">
        <v>1707.71</v>
      </c>
      <c r="N1082" s="37">
        <v>1707.71</v>
      </c>
      <c r="O1082" s="37">
        <v>1707.71</v>
      </c>
      <c r="P1082" s="37">
        <v>1707.71</v>
      </c>
      <c r="Q1082" s="37">
        <v>1707.71</v>
      </c>
      <c r="R1082" s="37">
        <v>1707.71</v>
      </c>
      <c r="S1082" s="124">
        <v>1707.71</v>
      </c>
    </row>
    <row r="1083" spans="2:19" outlineLevel="1">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124">
        <v>0</v>
      </c>
    </row>
    <row r="1084" spans="2:19" outlineLevel="1">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124">
        <v>0</v>
      </c>
    </row>
    <row r="1085" spans="2:19" outlineLevel="1">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124">
        <v>0</v>
      </c>
    </row>
    <row r="1086" spans="2:19" outlineLevel="1">
      <c r="B1086" s="6">
        <v>1984</v>
      </c>
      <c r="C1086" s="37">
        <v>55433.75</v>
      </c>
      <c r="D1086" s="37">
        <v>55433.75</v>
      </c>
      <c r="E1086" s="37">
        <v>55433.75</v>
      </c>
      <c r="F1086" s="37">
        <v>55433.75</v>
      </c>
      <c r="G1086" s="37">
        <v>55433.75</v>
      </c>
      <c r="H1086" s="37">
        <v>55433.75</v>
      </c>
      <c r="I1086" s="37">
        <v>55433.75</v>
      </c>
      <c r="J1086" s="37">
        <v>55433.75</v>
      </c>
      <c r="K1086" s="37">
        <v>55433.75</v>
      </c>
      <c r="L1086" s="37">
        <v>55433.75</v>
      </c>
      <c r="M1086" s="37">
        <v>55433.75</v>
      </c>
      <c r="N1086" s="37">
        <v>55433.75</v>
      </c>
      <c r="O1086" s="37">
        <v>0</v>
      </c>
      <c r="P1086" s="37">
        <v>0</v>
      </c>
      <c r="Q1086" s="37">
        <v>0</v>
      </c>
      <c r="R1086" s="37">
        <v>0</v>
      </c>
      <c r="S1086" s="124">
        <v>0</v>
      </c>
    </row>
    <row r="1087" spans="2:19" outlineLevel="1">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124">
        <v>0</v>
      </c>
    </row>
    <row r="1088" spans="2:19" outlineLevel="1">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124">
        <v>0</v>
      </c>
    </row>
    <row r="1089" spans="2:19" outlineLevel="1">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124">
        <v>0</v>
      </c>
    </row>
    <row r="1090" spans="2:19" outlineLevel="1">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124">
        <v>0</v>
      </c>
    </row>
    <row r="1091" spans="2:19" outlineLevel="1">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124">
        <v>0</v>
      </c>
    </row>
    <row r="1092" spans="2:19" outlineLevel="1">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124">
        <v>0</v>
      </c>
    </row>
    <row r="1093" spans="2:19" outlineLevel="1">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124">
        <v>0</v>
      </c>
    </row>
    <row r="1094" spans="2:19" outlineLevel="1">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124">
        <v>0</v>
      </c>
    </row>
    <row r="1095" spans="2:19" outlineLevel="1">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124">
        <v>0</v>
      </c>
    </row>
    <row r="1096" spans="2:19" outlineLevel="1">
      <c r="B1096" s="6">
        <v>1974</v>
      </c>
      <c r="C1096" s="37">
        <v>3025.31</v>
      </c>
      <c r="D1096" s="37">
        <v>3025.31</v>
      </c>
      <c r="E1096" s="37">
        <v>3025.31</v>
      </c>
      <c r="F1096" s="37">
        <v>3025.31</v>
      </c>
      <c r="G1096" s="37">
        <v>3025.31</v>
      </c>
      <c r="H1096" s="37">
        <v>3025.31</v>
      </c>
      <c r="I1096" s="37">
        <v>3025.31</v>
      </c>
      <c r="J1096" s="37">
        <v>3025.31</v>
      </c>
      <c r="K1096" s="37">
        <v>3025.31</v>
      </c>
      <c r="L1096" s="37">
        <v>3025.31</v>
      </c>
      <c r="M1096" s="37">
        <v>3025.31</v>
      </c>
      <c r="N1096" s="37">
        <v>3025.31</v>
      </c>
      <c r="O1096" s="37">
        <v>3025.31</v>
      </c>
      <c r="P1096" s="37">
        <v>3025.31</v>
      </c>
      <c r="Q1096" s="37">
        <v>3025.31</v>
      </c>
      <c r="R1096" s="37">
        <v>3025.31</v>
      </c>
      <c r="S1096" s="124">
        <v>3025.31</v>
      </c>
    </row>
    <row r="1097" spans="2:19" outlineLevel="1">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124">
        <v>0</v>
      </c>
    </row>
    <row r="1098" spans="2:19" outlineLevel="1">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124">
        <v>0</v>
      </c>
    </row>
    <row r="1099" spans="2:19" outlineLevel="1">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124">
        <v>0</v>
      </c>
    </row>
    <row r="1100" spans="2:19" outlineLevel="1">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124">
        <v>0</v>
      </c>
    </row>
    <row r="1101" spans="2:19" outlineLevel="1">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124">
        <v>0</v>
      </c>
    </row>
    <row r="1102" spans="2:19" outlineLevel="1">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124">
        <v>0</v>
      </c>
    </row>
    <row r="1103" spans="2:19" outlineLevel="1">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124">
        <v>0</v>
      </c>
    </row>
    <row r="1104" spans="2:19" outlineLevel="1">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124">
        <v>0</v>
      </c>
    </row>
    <row r="1105" spans="2:19" outlineLevel="1">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124">
        <v>0</v>
      </c>
    </row>
    <row r="1106" spans="2:19" outlineLevel="1">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124">
        <v>0</v>
      </c>
    </row>
    <row r="1107" spans="2:19" outlineLevel="1">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124">
        <v>0</v>
      </c>
    </row>
    <row r="1108" spans="2:19" outlineLevel="1">
      <c r="B1108" s="6">
        <v>1962</v>
      </c>
      <c r="C1108" s="37">
        <v>2638.27</v>
      </c>
      <c r="D1108" s="37">
        <v>2638.27</v>
      </c>
      <c r="E1108" s="37">
        <v>2638.27</v>
      </c>
      <c r="F1108" s="37">
        <v>2638.27</v>
      </c>
      <c r="G1108" s="37">
        <v>2638.27</v>
      </c>
      <c r="H1108" s="37">
        <v>2638.27</v>
      </c>
      <c r="I1108" s="37">
        <v>2638.27</v>
      </c>
      <c r="J1108" s="37">
        <v>2638.27</v>
      </c>
      <c r="K1108" s="37">
        <v>2638.27</v>
      </c>
      <c r="L1108" s="37">
        <v>2638.27</v>
      </c>
      <c r="M1108" s="37">
        <v>2638.27</v>
      </c>
      <c r="N1108" s="37">
        <v>2638.27</v>
      </c>
      <c r="O1108" s="37">
        <v>2638.27</v>
      </c>
      <c r="P1108" s="37">
        <v>2638.27</v>
      </c>
      <c r="Q1108" s="37">
        <v>2638.27</v>
      </c>
      <c r="R1108" s="37">
        <v>2638.27</v>
      </c>
      <c r="S1108" s="124">
        <v>2638.27</v>
      </c>
    </row>
    <row r="1109" spans="2:19" outlineLevel="1">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124">
        <v>0</v>
      </c>
    </row>
    <row r="1110" spans="2:19" outlineLevel="1">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124">
        <v>0</v>
      </c>
    </row>
    <row r="1111" spans="2:19" outlineLevel="1">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124">
        <v>0</v>
      </c>
    </row>
    <row r="1112" spans="2:19" outlineLevel="1">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124">
        <v>0</v>
      </c>
    </row>
    <row r="1113" spans="2:19" outlineLevel="1">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124">
        <v>0</v>
      </c>
    </row>
    <row r="1114" spans="2:19" outlineLevel="1">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124">
        <v>0</v>
      </c>
    </row>
    <row r="1115" spans="2:19" outlineLevel="1">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124">
        <v>0</v>
      </c>
    </row>
    <row r="1116" spans="2:19" outlineLevel="1">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124">
        <v>0</v>
      </c>
    </row>
    <row r="1117" spans="2:19" outlineLevel="1">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124">
        <v>0</v>
      </c>
    </row>
    <row r="1118" spans="2:19" outlineLevel="1">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124">
        <v>0</v>
      </c>
    </row>
    <row r="1119" spans="2:19" outlineLevel="1">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124">
        <v>0</v>
      </c>
    </row>
    <row r="1120" spans="2:19" outlineLevel="1">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124">
        <v>0</v>
      </c>
    </row>
    <row r="1121" spans="2:19" outlineLevel="1">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124">
        <v>0</v>
      </c>
    </row>
    <row r="1122" spans="2:19" outlineLevel="1">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124">
        <v>0</v>
      </c>
    </row>
    <row r="1123" spans="2:19" outlineLevel="1">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124">
        <v>0</v>
      </c>
    </row>
    <row r="1124" spans="2:19" outlineLevel="1">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124">
        <v>0</v>
      </c>
    </row>
    <row r="1125" spans="2:19" outlineLevel="1">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124">
        <v>0</v>
      </c>
    </row>
    <row r="1126" spans="2:19" outlineLevel="1">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124">
        <v>0</v>
      </c>
    </row>
    <row r="1127" spans="2:19" outlineLevel="1">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124">
        <v>0</v>
      </c>
    </row>
    <row r="1128" spans="2:19" outlineLevel="1">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124">
        <v>0</v>
      </c>
    </row>
    <row r="1129" spans="2:19" outlineLevel="1">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124">
        <v>0</v>
      </c>
    </row>
    <row r="1130" spans="2:19" outlineLevel="1">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124">
        <v>0</v>
      </c>
    </row>
    <row r="1131" spans="2:19" outlineLevel="1">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124">
        <v>0</v>
      </c>
    </row>
    <row r="1132" spans="2:19" outlineLevel="1">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124">
        <v>0</v>
      </c>
    </row>
    <row r="1133" spans="2:19" outlineLevel="1">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124">
        <v>0</v>
      </c>
    </row>
    <row r="1134" spans="2:19" outlineLevel="1">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124">
        <v>0</v>
      </c>
    </row>
    <row r="1135" spans="2:19" outlineLevel="1">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124">
        <v>0</v>
      </c>
    </row>
    <row r="1136" spans="2:19" outlineLevel="1">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124">
        <v>0</v>
      </c>
    </row>
    <row r="1137" spans="1:19" outlineLevel="1">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124">
        <v>0</v>
      </c>
    </row>
    <row r="1138" spans="1:19" outlineLevel="1">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124">
        <v>0</v>
      </c>
    </row>
    <row r="1139" spans="1:19" outlineLevel="1">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124">
        <v>0</v>
      </c>
    </row>
    <row r="1140" spans="1:19" outlineLevel="1">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124">
        <v>0</v>
      </c>
    </row>
    <row r="1141" spans="1:19">
      <c r="A1141" s="9" t="s">
        <v>18</v>
      </c>
      <c r="B1141" s="7" t="s">
        <v>10</v>
      </c>
      <c r="C1141" s="8">
        <f>SUM(C1048:C1140)</f>
        <v>214544.76999999996</v>
      </c>
      <c r="D1141" s="8">
        <f t="shared" ref="D1141" si="151">SUM(D1048:D1140)</f>
        <v>229801.28999999998</v>
      </c>
      <c r="E1141" s="8">
        <f t="shared" ref="E1141" si="152">SUM(E1048:E1140)</f>
        <v>326603.73000000004</v>
      </c>
      <c r="F1141" s="8">
        <f t="shared" ref="F1141" si="153">SUM(F1048:F1140)</f>
        <v>327948.84000000003</v>
      </c>
      <c r="G1141" s="8">
        <f t="shared" ref="G1141" si="154">SUM(G1048:G1140)</f>
        <v>353991.01</v>
      </c>
      <c r="H1141" s="8">
        <f t="shared" ref="H1141" si="155">SUM(H1048:H1140)</f>
        <v>353096.15</v>
      </c>
      <c r="I1141" s="8">
        <f t="shared" ref="I1141" si="156">SUM(I1048:I1140)</f>
        <v>333062.56000000006</v>
      </c>
      <c r="J1141" s="8">
        <f t="shared" ref="J1141" si="157">SUM(J1048:J1140)</f>
        <v>337936.60000000003</v>
      </c>
      <c r="K1141" s="8">
        <f t="shared" ref="K1141" si="158">SUM(K1048:K1140)</f>
        <v>401496.58999999997</v>
      </c>
      <c r="L1141" s="8">
        <f t="shared" ref="L1141" si="159">SUM(L1048:L1140)</f>
        <v>487578.56</v>
      </c>
      <c r="M1141" s="8">
        <f t="shared" ref="M1141" si="160">SUM(M1048:M1140)</f>
        <v>554464.32000000007</v>
      </c>
      <c r="N1141" s="8">
        <f t="shared" ref="N1141" si="161">SUM(N1048:N1140)</f>
        <v>595848.15</v>
      </c>
      <c r="O1141" s="8">
        <f t="shared" ref="O1141" si="162">SUM(O1048:O1140)</f>
        <v>487437.49070215382</v>
      </c>
      <c r="P1141" s="8">
        <f t="shared" ref="P1141" si="163">SUM(P1048:P1140)</f>
        <v>454426.87088610051</v>
      </c>
      <c r="Q1141" s="8">
        <f t="shared" ref="Q1141" si="164">SUM(Q1048:Q1140)</f>
        <v>454217.77511057857</v>
      </c>
      <c r="R1141" s="8">
        <f t="shared" ref="R1141:S1141" si="165">SUM(R1048:R1140)</f>
        <v>458188.13304399996</v>
      </c>
      <c r="S1141" s="125">
        <f t="shared" si="165"/>
        <v>457492.589951</v>
      </c>
    </row>
    <row r="1142" spans="1:19">
      <c r="A1142" s="76"/>
      <c r="B1142" s="7"/>
      <c r="C1142" s="8"/>
      <c r="D1142" s="8"/>
      <c r="E1142" s="8"/>
      <c r="F1142" s="8"/>
      <c r="G1142" s="8"/>
      <c r="H1142" s="8"/>
      <c r="I1142" s="8"/>
      <c r="J1142" s="8"/>
      <c r="K1142" s="8"/>
      <c r="L1142" s="8"/>
      <c r="M1142" s="10"/>
      <c r="N1142" s="10"/>
      <c r="O1142" s="10"/>
      <c r="P1142" s="10"/>
      <c r="Q1142" s="10"/>
      <c r="R1142" s="10"/>
      <c r="S1142" s="126"/>
    </row>
    <row r="1143" spans="1:19" outlineLevel="1">
      <c r="A1143" s="77" t="s">
        <v>116</v>
      </c>
      <c r="B1143" s="6">
        <v>2022</v>
      </c>
      <c r="C1143" s="36"/>
      <c r="D1143" s="36"/>
      <c r="E1143" s="36"/>
      <c r="F1143" s="36"/>
      <c r="G1143" s="36"/>
      <c r="H1143" s="36"/>
      <c r="I1143" s="36"/>
      <c r="J1143" s="36"/>
      <c r="K1143" s="36"/>
      <c r="L1143" s="36"/>
      <c r="M1143" s="36"/>
      <c r="N1143" s="36"/>
      <c r="O1143" s="36"/>
      <c r="P1143" s="36"/>
      <c r="Q1143" s="36"/>
      <c r="R1143" s="74"/>
      <c r="S1143" s="124">
        <v>40859.410000000003</v>
      </c>
    </row>
    <row r="1144" spans="1:19" outlineLevel="1">
      <c r="A1144" s="38"/>
      <c r="B1144" s="6">
        <v>2021</v>
      </c>
      <c r="C1144" s="36"/>
      <c r="D1144" s="36"/>
      <c r="E1144" s="36"/>
      <c r="F1144" s="36"/>
      <c r="G1144" s="36"/>
      <c r="H1144" s="36"/>
      <c r="I1144" s="36"/>
      <c r="J1144" s="36"/>
      <c r="K1144" s="36"/>
      <c r="L1144" s="36"/>
      <c r="M1144" s="36"/>
      <c r="N1144" s="36"/>
      <c r="O1144" s="36"/>
      <c r="P1144" s="36"/>
      <c r="Q1144" s="36"/>
      <c r="R1144" s="37">
        <v>0</v>
      </c>
      <c r="S1144" s="124">
        <v>0</v>
      </c>
    </row>
    <row r="1145" spans="1:19" outlineLevel="1">
      <c r="B1145" s="6">
        <v>2020</v>
      </c>
      <c r="C1145" s="36"/>
      <c r="D1145" s="36"/>
      <c r="E1145" s="36"/>
      <c r="F1145" s="36"/>
      <c r="G1145" s="36"/>
      <c r="H1145" s="36"/>
      <c r="I1145" s="36"/>
      <c r="J1145" s="36"/>
      <c r="K1145" s="36"/>
      <c r="L1145" s="36"/>
      <c r="M1145" s="36"/>
      <c r="N1145" s="36"/>
      <c r="O1145" s="36"/>
      <c r="P1145" s="36"/>
      <c r="Q1145" s="37">
        <v>0</v>
      </c>
      <c r="R1145" s="37">
        <v>0</v>
      </c>
      <c r="S1145" s="124">
        <v>0</v>
      </c>
    </row>
    <row r="1146" spans="1:19" outlineLevel="1">
      <c r="A1146" s="40"/>
      <c r="B1146" s="6">
        <v>2019</v>
      </c>
      <c r="C1146" s="36"/>
      <c r="D1146" s="36"/>
      <c r="E1146" s="36"/>
      <c r="F1146" s="36"/>
      <c r="G1146" s="36"/>
      <c r="H1146" s="36"/>
      <c r="I1146" s="36"/>
      <c r="J1146" s="36"/>
      <c r="K1146" s="36"/>
      <c r="L1146" s="36"/>
      <c r="M1146" s="36"/>
      <c r="N1146" s="36"/>
      <c r="O1146" s="36"/>
      <c r="P1146" s="37">
        <v>0</v>
      </c>
      <c r="Q1146" s="37">
        <v>0</v>
      </c>
      <c r="R1146" s="37">
        <v>0</v>
      </c>
      <c r="S1146" s="124">
        <v>0</v>
      </c>
    </row>
    <row r="1147" spans="1:19" outlineLevel="1">
      <c r="A1147" s="40"/>
      <c r="B1147" s="6">
        <v>2018</v>
      </c>
      <c r="C1147" s="36"/>
      <c r="D1147" s="36"/>
      <c r="E1147" s="36"/>
      <c r="F1147" s="36"/>
      <c r="G1147" s="36"/>
      <c r="H1147" s="36"/>
      <c r="I1147" s="36"/>
      <c r="J1147" s="36"/>
      <c r="K1147" s="36"/>
      <c r="L1147" s="36"/>
      <c r="M1147" s="36"/>
      <c r="N1147" s="36"/>
      <c r="O1147" s="37">
        <v>0</v>
      </c>
      <c r="P1147" s="37">
        <v>0</v>
      </c>
      <c r="Q1147" s="37">
        <v>0</v>
      </c>
      <c r="R1147" s="37">
        <v>0</v>
      </c>
      <c r="S1147" s="124">
        <v>0</v>
      </c>
    </row>
    <row r="1148" spans="1:19" outlineLevel="1">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124">
        <v>0</v>
      </c>
    </row>
    <row r="1149" spans="1:19" outlineLevel="1">
      <c r="B1149" s="6">
        <v>2016</v>
      </c>
      <c r="C1149" s="36"/>
      <c r="D1149" s="36"/>
      <c r="E1149" s="36"/>
      <c r="F1149" s="36"/>
      <c r="G1149" s="36"/>
      <c r="H1149" s="36"/>
      <c r="I1149" s="36"/>
      <c r="J1149" s="36"/>
      <c r="K1149" s="36"/>
      <c r="L1149" s="36"/>
      <c r="M1149" s="37">
        <v>0</v>
      </c>
      <c r="N1149" s="37">
        <v>0</v>
      </c>
      <c r="O1149" s="37">
        <v>0</v>
      </c>
      <c r="P1149" s="37">
        <v>0</v>
      </c>
      <c r="Q1149" s="37">
        <v>0</v>
      </c>
      <c r="R1149" s="37">
        <v>0</v>
      </c>
      <c r="S1149" s="124">
        <v>0</v>
      </c>
    </row>
    <row r="1150" spans="1:19" outlineLevel="1">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124">
        <v>0</v>
      </c>
    </row>
    <row r="1151" spans="1:19" outlineLevel="1">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124">
        <v>0</v>
      </c>
    </row>
    <row r="1152" spans="1:19" outlineLevel="1">
      <c r="B1152" s="6">
        <v>2013</v>
      </c>
      <c r="C1152" s="36"/>
      <c r="D1152" s="36"/>
      <c r="E1152" s="36"/>
      <c r="F1152" s="36"/>
      <c r="G1152" s="36"/>
      <c r="H1152" s="36"/>
      <c r="I1152" s="36"/>
      <c r="J1152" s="37">
        <v>0</v>
      </c>
      <c r="K1152" s="37">
        <v>0</v>
      </c>
      <c r="L1152" s="37">
        <v>6978.31</v>
      </c>
      <c r="M1152" s="37">
        <v>6978.31</v>
      </c>
      <c r="N1152" s="37">
        <v>6978.31</v>
      </c>
      <c r="O1152" s="37">
        <v>6978.31</v>
      </c>
      <c r="P1152" s="37">
        <v>6978.31</v>
      </c>
      <c r="Q1152" s="37">
        <v>6978.31</v>
      </c>
      <c r="R1152" s="37">
        <v>6978.31</v>
      </c>
      <c r="S1152" s="124">
        <v>6978.31</v>
      </c>
    </row>
    <row r="1153" spans="2:19" outlineLevel="1">
      <c r="B1153" s="6">
        <v>2012</v>
      </c>
      <c r="C1153" s="36"/>
      <c r="D1153" s="36"/>
      <c r="E1153" s="36"/>
      <c r="F1153" s="36"/>
      <c r="G1153" s="36"/>
      <c r="H1153" s="36"/>
      <c r="I1153" s="37">
        <v>0</v>
      </c>
      <c r="J1153" s="37">
        <v>0</v>
      </c>
      <c r="K1153" s="37">
        <v>0</v>
      </c>
      <c r="L1153" s="37">
        <v>14468.76</v>
      </c>
      <c r="M1153" s="37">
        <v>14468.76</v>
      </c>
      <c r="N1153" s="37">
        <v>14468.76</v>
      </c>
      <c r="O1153" s="37">
        <v>14468.76</v>
      </c>
      <c r="P1153" s="37">
        <v>14468.76</v>
      </c>
      <c r="Q1153" s="37">
        <v>14468.76</v>
      </c>
      <c r="R1153" s="37">
        <v>14468.76</v>
      </c>
      <c r="S1153" s="124">
        <v>14468.76</v>
      </c>
    </row>
    <row r="1154" spans="2:19" outlineLevel="1">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124">
        <v>0</v>
      </c>
    </row>
    <row r="1155" spans="2:19" outlineLevel="1">
      <c r="B1155" s="6">
        <v>2010</v>
      </c>
      <c r="C1155" s="36"/>
      <c r="D1155" s="36"/>
      <c r="E1155" s="36"/>
      <c r="F1155" s="36"/>
      <c r="G1155" s="37">
        <v>0</v>
      </c>
      <c r="H1155" s="37">
        <v>0</v>
      </c>
      <c r="I1155" s="37">
        <v>0</v>
      </c>
      <c r="J1155" s="37">
        <v>0</v>
      </c>
      <c r="K1155" s="37">
        <v>0</v>
      </c>
      <c r="L1155" s="37">
        <v>8964.4</v>
      </c>
      <c r="M1155" s="37">
        <v>8964.4</v>
      </c>
      <c r="N1155" s="37">
        <v>8964.4</v>
      </c>
      <c r="O1155" s="37">
        <v>8964.4</v>
      </c>
      <c r="P1155" s="37">
        <v>8964.4</v>
      </c>
      <c r="Q1155" s="37">
        <v>8964.4</v>
      </c>
      <c r="R1155" s="37">
        <v>8964.4</v>
      </c>
      <c r="S1155" s="124">
        <v>8964.4</v>
      </c>
    </row>
    <row r="1156" spans="2:19" outlineLevel="1">
      <c r="B1156" s="6">
        <v>2009</v>
      </c>
      <c r="C1156" s="36"/>
      <c r="D1156" s="36"/>
      <c r="E1156" s="36"/>
      <c r="F1156" s="37">
        <v>0</v>
      </c>
      <c r="G1156" s="37">
        <v>0</v>
      </c>
      <c r="H1156" s="37">
        <v>0</v>
      </c>
      <c r="I1156" s="37">
        <v>0</v>
      </c>
      <c r="J1156" s="37">
        <v>0</v>
      </c>
      <c r="K1156" s="37">
        <v>0</v>
      </c>
      <c r="L1156" s="37">
        <v>8752.51</v>
      </c>
      <c r="M1156" s="37">
        <v>8752.51</v>
      </c>
      <c r="N1156" s="37">
        <v>8752.51</v>
      </c>
      <c r="O1156" s="37">
        <v>8752.51</v>
      </c>
      <c r="P1156" s="37">
        <v>8752.51</v>
      </c>
      <c r="Q1156" s="37">
        <v>8752.51</v>
      </c>
      <c r="R1156" s="37">
        <v>8752.51</v>
      </c>
      <c r="S1156" s="124">
        <v>8752.51</v>
      </c>
    </row>
    <row r="1157" spans="2:19" outlineLevel="1">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124">
        <v>0</v>
      </c>
    </row>
    <row r="1158" spans="2:19" outlineLevel="1">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124">
        <v>0</v>
      </c>
    </row>
    <row r="1159" spans="2:19" outlineLevel="1">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124">
        <v>0</v>
      </c>
    </row>
    <row r="1160" spans="2:19" outlineLevel="1">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124">
        <v>0</v>
      </c>
    </row>
    <row r="1161" spans="2:19" outlineLevel="1">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124">
        <v>0</v>
      </c>
    </row>
    <row r="1162" spans="2:19" outlineLevel="1">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124">
        <v>0</v>
      </c>
    </row>
    <row r="1163" spans="2:19" outlineLevel="1">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124">
        <v>0</v>
      </c>
    </row>
    <row r="1164" spans="2:19" outlineLevel="1">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124">
        <v>0</v>
      </c>
    </row>
    <row r="1165" spans="2:19" outlineLevel="1">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124">
        <v>0</v>
      </c>
    </row>
    <row r="1166" spans="2:19" outlineLevel="1">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124">
        <v>0</v>
      </c>
    </row>
    <row r="1167" spans="2:19" outlineLevel="1">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124">
        <v>0</v>
      </c>
    </row>
    <row r="1168" spans="2:19" outlineLevel="1">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124">
        <v>0</v>
      </c>
    </row>
    <row r="1169" spans="2:19" outlineLevel="1">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124">
        <v>0</v>
      </c>
    </row>
    <row r="1170" spans="2:19" outlineLevel="1">
      <c r="B1170" s="6">
        <v>1995</v>
      </c>
      <c r="C1170" s="37">
        <v>124258.24000000001</v>
      </c>
      <c r="D1170" s="37">
        <v>124258.24000000001</v>
      </c>
      <c r="E1170" s="37">
        <v>124258.24000000001</v>
      </c>
      <c r="F1170" s="37">
        <v>124258.24000000001</v>
      </c>
      <c r="G1170" s="37">
        <v>124258.24000000001</v>
      </c>
      <c r="H1170" s="37">
        <v>124258.24000000001</v>
      </c>
      <c r="I1170" s="37">
        <v>124258.24000000001</v>
      </c>
      <c r="J1170" s="37">
        <v>124258.24000000001</v>
      </c>
      <c r="K1170" s="37">
        <v>124258.24000000001</v>
      </c>
      <c r="L1170" s="37">
        <v>124258.24000000001</v>
      </c>
      <c r="M1170" s="37">
        <v>124258.24000000001</v>
      </c>
      <c r="N1170" s="37">
        <v>124258.24000000001</v>
      </c>
      <c r="O1170" s="37">
        <v>124258.24000000001</v>
      </c>
      <c r="P1170" s="37">
        <v>124258.24000000001</v>
      </c>
      <c r="Q1170" s="37">
        <v>124258.24000000001</v>
      </c>
      <c r="R1170" s="37">
        <v>124258.24000000001</v>
      </c>
      <c r="S1170" s="124">
        <v>124258.24000000001</v>
      </c>
    </row>
    <row r="1171" spans="2:19" outlineLevel="1">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124">
        <v>0</v>
      </c>
    </row>
    <row r="1172" spans="2:19" outlineLevel="1">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124">
        <v>0</v>
      </c>
    </row>
    <row r="1173" spans="2:19" outlineLevel="1">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124">
        <v>0</v>
      </c>
    </row>
    <row r="1174" spans="2:19" outlineLevel="1">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124">
        <v>0</v>
      </c>
    </row>
    <row r="1175" spans="2:19" outlineLevel="1">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124">
        <v>0</v>
      </c>
    </row>
    <row r="1176" spans="2:19" outlineLevel="1">
      <c r="B1176" s="6">
        <v>1989</v>
      </c>
      <c r="C1176" s="37">
        <v>26153.599999999999</v>
      </c>
      <c r="D1176" s="37">
        <v>26153.599999999999</v>
      </c>
      <c r="E1176" s="37">
        <v>26153.599999999999</v>
      </c>
      <c r="F1176" s="37">
        <v>26153.599999999999</v>
      </c>
      <c r="G1176" s="37">
        <v>26153.599999999999</v>
      </c>
      <c r="H1176" s="37">
        <v>26153.599999999999</v>
      </c>
      <c r="I1176" s="37">
        <v>26153.599999999999</v>
      </c>
      <c r="J1176" s="37">
        <v>26153.599999999999</v>
      </c>
      <c r="K1176" s="37">
        <v>26153.599999999999</v>
      </c>
      <c r="L1176" s="37">
        <v>26153.599999999999</v>
      </c>
      <c r="M1176" s="37">
        <v>26153.599999999999</v>
      </c>
      <c r="N1176" s="37">
        <v>26153.599999999999</v>
      </c>
      <c r="O1176" s="37">
        <v>26153.599999999999</v>
      </c>
      <c r="P1176" s="37">
        <v>26153.599999999999</v>
      </c>
      <c r="Q1176" s="37">
        <v>26153.599999999999</v>
      </c>
      <c r="R1176" s="37">
        <v>26153.599999999999</v>
      </c>
      <c r="S1176" s="124">
        <v>26153.599999999999</v>
      </c>
    </row>
    <row r="1177" spans="2:19" outlineLevel="1">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124">
        <v>0</v>
      </c>
    </row>
    <row r="1178" spans="2:19" outlineLevel="1">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124">
        <v>0</v>
      </c>
    </row>
    <row r="1179" spans="2:19" outlineLevel="1">
      <c r="B1179" s="6">
        <v>1986</v>
      </c>
      <c r="C1179" s="37">
        <v>0</v>
      </c>
      <c r="D1179" s="37">
        <v>0</v>
      </c>
      <c r="E1179" s="37">
        <v>0</v>
      </c>
      <c r="F1179" s="37">
        <v>0</v>
      </c>
      <c r="G1179" s="37">
        <v>0</v>
      </c>
      <c r="H1179" s="37">
        <v>0</v>
      </c>
      <c r="I1179" s="37">
        <v>0</v>
      </c>
      <c r="J1179" s="37">
        <v>0</v>
      </c>
      <c r="K1179" s="37">
        <v>0</v>
      </c>
      <c r="L1179" s="37">
        <v>35292.400000000001</v>
      </c>
      <c r="M1179" s="37">
        <v>35292.400000000001</v>
      </c>
      <c r="N1179" s="37">
        <v>35292.400000000001</v>
      </c>
      <c r="O1179" s="37">
        <v>35292.400000000001</v>
      </c>
      <c r="P1179" s="37">
        <v>35292.400000000001</v>
      </c>
      <c r="Q1179" s="37">
        <v>35292.400000000001</v>
      </c>
      <c r="R1179" s="37">
        <v>35292.400000000001</v>
      </c>
      <c r="S1179" s="124">
        <v>35292.400000000001</v>
      </c>
    </row>
    <row r="1180" spans="2:19" outlineLevel="1">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124">
        <v>0</v>
      </c>
    </row>
    <row r="1181" spans="2:19" outlineLevel="1">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124">
        <v>0</v>
      </c>
    </row>
    <row r="1182" spans="2:19" outlineLevel="1">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124">
        <v>0</v>
      </c>
    </row>
    <row r="1183" spans="2:19" outlineLevel="1">
      <c r="B1183" s="6">
        <v>1982</v>
      </c>
      <c r="C1183" s="37">
        <v>0</v>
      </c>
      <c r="D1183" s="37">
        <v>0</v>
      </c>
      <c r="E1183" s="37">
        <v>0</v>
      </c>
      <c r="F1183" s="37">
        <v>0</v>
      </c>
      <c r="G1183" s="37">
        <v>0</v>
      </c>
      <c r="H1183" s="37">
        <v>0</v>
      </c>
      <c r="I1183" s="37">
        <v>0</v>
      </c>
      <c r="J1183" s="37">
        <v>0</v>
      </c>
      <c r="K1183" s="37">
        <v>0</v>
      </c>
      <c r="L1183" s="37">
        <v>5977.2</v>
      </c>
      <c r="M1183" s="37">
        <v>5977.2</v>
      </c>
      <c r="N1183" s="37">
        <v>5977.2</v>
      </c>
      <c r="O1183" s="37">
        <v>5977.2</v>
      </c>
      <c r="P1183" s="37">
        <v>5977.2</v>
      </c>
      <c r="Q1183" s="37">
        <v>5977.2</v>
      </c>
      <c r="R1183" s="37">
        <v>5977.2</v>
      </c>
      <c r="S1183" s="124">
        <v>5977.2</v>
      </c>
    </row>
    <row r="1184" spans="2:19" outlineLevel="1">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124">
        <v>0</v>
      </c>
    </row>
    <row r="1185" spans="2:19" outlineLevel="1">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124">
        <v>0</v>
      </c>
    </row>
    <row r="1186" spans="2:19" outlineLevel="1">
      <c r="B1186" s="6">
        <v>1979</v>
      </c>
      <c r="C1186" s="37">
        <v>0</v>
      </c>
      <c r="D1186" s="37">
        <v>0</v>
      </c>
      <c r="E1186" s="37">
        <v>0</v>
      </c>
      <c r="F1186" s="37">
        <v>0</v>
      </c>
      <c r="G1186" s="37">
        <v>0</v>
      </c>
      <c r="H1186" s="37">
        <v>0</v>
      </c>
      <c r="I1186" s="37">
        <v>0</v>
      </c>
      <c r="J1186" s="37">
        <v>0</v>
      </c>
      <c r="K1186" s="37">
        <v>0</v>
      </c>
      <c r="L1186" s="37">
        <v>24554.1</v>
      </c>
      <c r="M1186" s="37">
        <v>24554.1</v>
      </c>
      <c r="N1186" s="37">
        <v>24554.1</v>
      </c>
      <c r="O1186" s="37">
        <v>24554.1</v>
      </c>
      <c r="P1186" s="37">
        <v>24554.1</v>
      </c>
      <c r="Q1186" s="37">
        <v>24554.1</v>
      </c>
      <c r="R1186" s="37">
        <v>24554.1</v>
      </c>
      <c r="S1186" s="124">
        <v>24554.1</v>
      </c>
    </row>
    <row r="1187" spans="2:19" outlineLevel="1">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124">
        <v>0</v>
      </c>
    </row>
    <row r="1188" spans="2:19" outlineLevel="1">
      <c r="B1188" s="6">
        <v>1977</v>
      </c>
      <c r="C1188" s="37">
        <v>0</v>
      </c>
      <c r="D1188" s="37">
        <v>0</v>
      </c>
      <c r="E1188" s="37">
        <v>0</v>
      </c>
      <c r="F1188" s="37">
        <v>0</v>
      </c>
      <c r="G1188" s="37">
        <v>0</v>
      </c>
      <c r="H1188" s="37">
        <v>0</v>
      </c>
      <c r="I1188" s="37">
        <v>0</v>
      </c>
      <c r="J1188" s="37">
        <v>0</v>
      </c>
      <c r="K1188" s="37">
        <v>0</v>
      </c>
      <c r="L1188" s="37">
        <v>1598.8</v>
      </c>
      <c r="M1188" s="37">
        <v>1598.8</v>
      </c>
      <c r="N1188" s="37">
        <v>1598.8</v>
      </c>
      <c r="O1188" s="37">
        <v>1598.8</v>
      </c>
      <c r="P1188" s="37">
        <v>1598.8</v>
      </c>
      <c r="Q1188" s="37">
        <v>1598.8</v>
      </c>
      <c r="R1188" s="37">
        <v>1598.8</v>
      </c>
      <c r="S1188" s="124">
        <v>1598.8</v>
      </c>
    </row>
    <row r="1189" spans="2:19" outlineLevel="1">
      <c r="B1189" s="6">
        <v>1976</v>
      </c>
      <c r="C1189" s="37">
        <v>73215.460000000006</v>
      </c>
      <c r="D1189" s="37">
        <v>73215.460000000006</v>
      </c>
      <c r="E1189" s="37">
        <v>73215.460000000006</v>
      </c>
      <c r="F1189" s="37">
        <v>73215.460000000006</v>
      </c>
      <c r="G1189" s="37">
        <v>73215.460000000006</v>
      </c>
      <c r="H1189" s="37">
        <v>73215.460000000006</v>
      </c>
      <c r="I1189" s="37">
        <v>73215.460000000006</v>
      </c>
      <c r="J1189" s="37">
        <v>73215.460000000006</v>
      </c>
      <c r="K1189" s="37">
        <v>73215.460000000006</v>
      </c>
      <c r="L1189" s="37">
        <v>73215.460000000006</v>
      </c>
      <c r="M1189" s="37">
        <v>73215.460000000006</v>
      </c>
      <c r="N1189" s="37">
        <v>73215.460000000006</v>
      </c>
      <c r="O1189" s="37">
        <v>73215.460000000006</v>
      </c>
      <c r="P1189" s="37">
        <v>73215.460000000006</v>
      </c>
      <c r="Q1189" s="37">
        <v>73215.460000000006</v>
      </c>
      <c r="R1189" s="37">
        <v>73215.460000000006</v>
      </c>
      <c r="S1189" s="124">
        <v>73215.460000000006</v>
      </c>
    </row>
    <row r="1190" spans="2:19" outlineLevel="1">
      <c r="B1190" s="6">
        <v>1975</v>
      </c>
      <c r="C1190" s="37">
        <v>0</v>
      </c>
      <c r="D1190" s="37">
        <v>0</v>
      </c>
      <c r="E1190" s="37">
        <v>0</v>
      </c>
      <c r="F1190" s="37">
        <v>0</v>
      </c>
      <c r="G1190" s="37">
        <v>0</v>
      </c>
      <c r="H1190" s="37">
        <v>0</v>
      </c>
      <c r="I1190" s="37">
        <v>0</v>
      </c>
      <c r="J1190" s="37">
        <v>0</v>
      </c>
      <c r="K1190" s="37">
        <v>0</v>
      </c>
      <c r="L1190" s="37">
        <v>18149.68</v>
      </c>
      <c r="M1190" s="37">
        <v>18149.68</v>
      </c>
      <c r="N1190" s="37">
        <v>18149.68</v>
      </c>
      <c r="O1190" s="37">
        <v>18149.68</v>
      </c>
      <c r="P1190" s="37">
        <v>18149.68</v>
      </c>
      <c r="Q1190" s="37">
        <v>18149.68</v>
      </c>
      <c r="R1190" s="37">
        <v>18149.68</v>
      </c>
      <c r="S1190" s="124">
        <v>18149.68</v>
      </c>
    </row>
    <row r="1191" spans="2:19" outlineLevel="1">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124">
        <v>0</v>
      </c>
    </row>
    <row r="1192" spans="2:19" outlineLevel="1">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124">
        <v>0</v>
      </c>
    </row>
    <row r="1193" spans="2:19" outlineLevel="1">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124">
        <v>0</v>
      </c>
    </row>
    <row r="1194" spans="2:19" outlineLevel="1">
      <c r="B1194" s="6">
        <v>1971</v>
      </c>
      <c r="C1194" s="37">
        <v>0</v>
      </c>
      <c r="D1194" s="37">
        <v>0</v>
      </c>
      <c r="E1194" s="37">
        <v>0</v>
      </c>
      <c r="F1194" s="37">
        <v>0</v>
      </c>
      <c r="G1194" s="37">
        <v>0</v>
      </c>
      <c r="H1194" s="37">
        <v>0</v>
      </c>
      <c r="I1194" s="37">
        <v>0</v>
      </c>
      <c r="J1194" s="37">
        <v>0</v>
      </c>
      <c r="K1194" s="37">
        <v>0</v>
      </c>
      <c r="L1194" s="37">
        <v>25365.200000000001</v>
      </c>
      <c r="M1194" s="37">
        <v>25365.200000000001</v>
      </c>
      <c r="N1194" s="37">
        <v>25365.200000000001</v>
      </c>
      <c r="O1194" s="37">
        <v>25365.200000000001</v>
      </c>
      <c r="P1194" s="37">
        <v>25365.200000000001</v>
      </c>
      <c r="Q1194" s="37">
        <v>25365.200000000001</v>
      </c>
      <c r="R1194" s="37">
        <v>25365.200000000001</v>
      </c>
      <c r="S1194" s="124">
        <v>25365.200000000001</v>
      </c>
    </row>
    <row r="1195" spans="2:19" outlineLevel="1">
      <c r="B1195" s="6">
        <v>1970</v>
      </c>
      <c r="C1195" s="37">
        <v>3167.45</v>
      </c>
      <c r="D1195" s="37">
        <v>3167.45</v>
      </c>
      <c r="E1195" s="37">
        <v>3167.45</v>
      </c>
      <c r="F1195" s="37">
        <v>3167.45</v>
      </c>
      <c r="G1195" s="37">
        <v>3167.45</v>
      </c>
      <c r="H1195" s="37">
        <v>3167.45</v>
      </c>
      <c r="I1195" s="37">
        <v>3167.45</v>
      </c>
      <c r="J1195" s="37">
        <v>3167.45</v>
      </c>
      <c r="K1195" s="37">
        <v>3167.45</v>
      </c>
      <c r="L1195" s="37">
        <v>13519.82</v>
      </c>
      <c r="M1195" s="37">
        <v>13519.82</v>
      </c>
      <c r="N1195" s="37">
        <v>13519.82</v>
      </c>
      <c r="O1195" s="37">
        <v>13519.82</v>
      </c>
      <c r="P1195" s="37">
        <v>13519.82</v>
      </c>
      <c r="Q1195" s="37">
        <v>13519.82</v>
      </c>
      <c r="R1195" s="37">
        <v>13519.82</v>
      </c>
      <c r="S1195" s="124">
        <v>13519.82</v>
      </c>
    </row>
    <row r="1196" spans="2:19" outlineLevel="1">
      <c r="B1196" s="6">
        <v>1969</v>
      </c>
      <c r="C1196" s="37">
        <v>0</v>
      </c>
      <c r="D1196" s="37">
        <v>0</v>
      </c>
      <c r="E1196" s="37">
        <v>0</v>
      </c>
      <c r="F1196" s="37">
        <v>0</v>
      </c>
      <c r="G1196" s="37">
        <v>0</v>
      </c>
      <c r="H1196" s="37">
        <v>0</v>
      </c>
      <c r="I1196" s="37">
        <v>0</v>
      </c>
      <c r="J1196" s="37">
        <v>0</v>
      </c>
      <c r="K1196" s="37">
        <v>0</v>
      </c>
      <c r="L1196" s="37">
        <v>5941.61</v>
      </c>
      <c r="M1196" s="37">
        <v>5941.61</v>
      </c>
      <c r="N1196" s="37">
        <v>5941.61</v>
      </c>
      <c r="O1196" s="37">
        <v>5941.61</v>
      </c>
      <c r="P1196" s="37">
        <v>5941.61</v>
      </c>
      <c r="Q1196" s="37">
        <v>5941.61</v>
      </c>
      <c r="R1196" s="37">
        <v>5941.61</v>
      </c>
      <c r="S1196" s="124">
        <v>5941.61</v>
      </c>
    </row>
    <row r="1197" spans="2:19" outlineLevel="1">
      <c r="B1197" s="6">
        <v>1968</v>
      </c>
      <c r="C1197" s="37">
        <v>274.56</v>
      </c>
      <c r="D1197" s="37">
        <v>274.56</v>
      </c>
      <c r="E1197" s="37">
        <v>274.56</v>
      </c>
      <c r="F1197" s="37">
        <v>274.56</v>
      </c>
      <c r="G1197" s="37">
        <v>274.56</v>
      </c>
      <c r="H1197" s="37">
        <v>274.56</v>
      </c>
      <c r="I1197" s="37">
        <v>274.56</v>
      </c>
      <c r="J1197" s="37">
        <v>274.56</v>
      </c>
      <c r="K1197" s="37">
        <v>274.56</v>
      </c>
      <c r="L1197" s="37">
        <v>1014.53</v>
      </c>
      <c r="M1197" s="37">
        <v>1014.53</v>
      </c>
      <c r="N1197" s="37">
        <v>1014.53</v>
      </c>
      <c r="O1197" s="37">
        <v>1014.53</v>
      </c>
      <c r="P1197" s="37">
        <v>1014.53</v>
      </c>
      <c r="Q1197" s="37">
        <v>1014.53</v>
      </c>
      <c r="R1197" s="37">
        <v>1014.53</v>
      </c>
      <c r="S1197" s="124">
        <v>1014.53</v>
      </c>
    </row>
    <row r="1198" spans="2:19" outlineLevel="1">
      <c r="B1198" s="6">
        <v>1967</v>
      </c>
      <c r="C1198" s="37">
        <v>0</v>
      </c>
      <c r="D1198" s="37">
        <v>0</v>
      </c>
      <c r="E1198" s="37">
        <v>0</v>
      </c>
      <c r="F1198" s="37">
        <v>0</v>
      </c>
      <c r="G1198" s="37">
        <v>0</v>
      </c>
      <c r="H1198" s="37">
        <v>0</v>
      </c>
      <c r="I1198" s="37">
        <v>0</v>
      </c>
      <c r="J1198" s="37">
        <v>0</v>
      </c>
      <c r="K1198" s="37">
        <v>0</v>
      </c>
      <c r="L1198" s="37">
        <v>42320.56</v>
      </c>
      <c r="M1198" s="37">
        <v>42320.56</v>
      </c>
      <c r="N1198" s="37">
        <v>42320.56</v>
      </c>
      <c r="O1198" s="37">
        <v>42320.56</v>
      </c>
      <c r="P1198" s="37">
        <v>42320.56</v>
      </c>
      <c r="Q1198" s="37">
        <v>42320.56</v>
      </c>
      <c r="R1198" s="37">
        <v>42320.56</v>
      </c>
      <c r="S1198" s="124">
        <v>42320.56</v>
      </c>
    </row>
    <row r="1199" spans="2:19" outlineLevel="1">
      <c r="B1199" s="6">
        <v>1966</v>
      </c>
      <c r="C1199" s="37">
        <v>21853.64</v>
      </c>
      <c r="D1199" s="37">
        <v>21853.64</v>
      </c>
      <c r="E1199" s="37">
        <v>21853.64</v>
      </c>
      <c r="F1199" s="37">
        <v>21853.64</v>
      </c>
      <c r="G1199" s="37">
        <v>21853.64</v>
      </c>
      <c r="H1199" s="37">
        <v>21853.64</v>
      </c>
      <c r="I1199" s="37">
        <v>21853.64</v>
      </c>
      <c r="J1199" s="37">
        <v>21853.64</v>
      </c>
      <c r="K1199" s="37">
        <v>21853.64</v>
      </c>
      <c r="L1199" s="37">
        <v>21853.64</v>
      </c>
      <c r="M1199" s="37">
        <v>21853.64</v>
      </c>
      <c r="N1199" s="37">
        <v>21853.64</v>
      </c>
      <c r="O1199" s="37">
        <v>21853.64</v>
      </c>
      <c r="P1199" s="37">
        <v>21853.64</v>
      </c>
      <c r="Q1199" s="37">
        <v>21853.64</v>
      </c>
      <c r="R1199" s="37">
        <v>21853.64</v>
      </c>
      <c r="S1199" s="124">
        <v>21853.64</v>
      </c>
    </row>
    <row r="1200" spans="2:19" outlineLevel="1">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124">
        <v>0</v>
      </c>
    </row>
    <row r="1201" spans="2:19" outlineLevel="1">
      <c r="B1201" s="6">
        <v>1964</v>
      </c>
      <c r="C1201" s="37">
        <v>0</v>
      </c>
      <c r="D1201" s="37">
        <v>0</v>
      </c>
      <c r="E1201" s="37">
        <v>0</v>
      </c>
      <c r="F1201" s="37">
        <v>0</v>
      </c>
      <c r="G1201" s="37">
        <v>0</v>
      </c>
      <c r="H1201" s="37">
        <v>0</v>
      </c>
      <c r="I1201" s="37">
        <v>0</v>
      </c>
      <c r="J1201" s="37">
        <v>0</v>
      </c>
      <c r="K1201" s="37">
        <v>0</v>
      </c>
      <c r="L1201" s="37">
        <v>6753.53</v>
      </c>
      <c r="M1201" s="37">
        <v>6753.53</v>
      </c>
      <c r="N1201" s="37">
        <v>6753.53</v>
      </c>
      <c r="O1201" s="37">
        <v>6753.53</v>
      </c>
      <c r="P1201" s="37">
        <v>6753.53</v>
      </c>
      <c r="Q1201" s="37">
        <v>6753.53</v>
      </c>
      <c r="R1201" s="37">
        <v>6753.53</v>
      </c>
      <c r="S1201" s="124">
        <v>6753.53</v>
      </c>
    </row>
    <row r="1202" spans="2:19" outlineLevel="1">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124">
        <v>0</v>
      </c>
    </row>
    <row r="1203" spans="2:19" outlineLevel="1">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124">
        <v>0</v>
      </c>
    </row>
    <row r="1204" spans="2:19" outlineLevel="1">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124">
        <v>0</v>
      </c>
    </row>
    <row r="1205" spans="2:19" outlineLevel="1">
      <c r="B1205" s="6">
        <v>1960</v>
      </c>
      <c r="C1205" s="37">
        <v>0</v>
      </c>
      <c r="D1205" s="37">
        <v>0</v>
      </c>
      <c r="E1205" s="37">
        <v>0</v>
      </c>
      <c r="F1205" s="37">
        <v>0</v>
      </c>
      <c r="G1205" s="37">
        <v>0</v>
      </c>
      <c r="H1205" s="37">
        <v>0</v>
      </c>
      <c r="I1205" s="37">
        <v>0</v>
      </c>
      <c r="J1205" s="37">
        <v>0</v>
      </c>
      <c r="K1205" s="37">
        <v>0</v>
      </c>
      <c r="L1205" s="37">
        <v>666.02</v>
      </c>
      <c r="M1205" s="37">
        <v>666.02</v>
      </c>
      <c r="N1205" s="37">
        <v>666.02</v>
      </c>
      <c r="O1205" s="37">
        <v>666.02</v>
      </c>
      <c r="P1205" s="37">
        <v>666.02</v>
      </c>
      <c r="Q1205" s="37">
        <v>666.02</v>
      </c>
      <c r="R1205" s="37">
        <v>666.02</v>
      </c>
      <c r="S1205" s="124">
        <v>666.02</v>
      </c>
    </row>
    <row r="1206" spans="2:19" outlineLevel="1">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124">
        <v>0</v>
      </c>
    </row>
    <row r="1207" spans="2:19" outlineLevel="1">
      <c r="B1207" s="6">
        <v>1958</v>
      </c>
      <c r="C1207" s="37">
        <v>0</v>
      </c>
      <c r="D1207" s="37">
        <v>0</v>
      </c>
      <c r="E1207" s="37">
        <v>0</v>
      </c>
      <c r="F1207" s="37">
        <v>0</v>
      </c>
      <c r="G1207" s="37">
        <v>0</v>
      </c>
      <c r="H1207" s="37">
        <v>0</v>
      </c>
      <c r="I1207" s="37">
        <v>0</v>
      </c>
      <c r="J1207" s="37">
        <v>0</v>
      </c>
      <c r="K1207" s="37">
        <v>0</v>
      </c>
      <c r="L1207" s="37">
        <v>1568.57</v>
      </c>
      <c r="M1207" s="37">
        <v>1568.57</v>
      </c>
      <c r="N1207" s="37">
        <v>1568.57</v>
      </c>
      <c r="O1207" s="37">
        <v>1568.57</v>
      </c>
      <c r="P1207" s="37">
        <v>1568.57</v>
      </c>
      <c r="Q1207" s="37">
        <v>1568.57</v>
      </c>
      <c r="R1207" s="37">
        <v>1568.57</v>
      </c>
      <c r="S1207" s="124">
        <v>1568.57</v>
      </c>
    </row>
    <row r="1208" spans="2:19" outlineLevel="1">
      <c r="B1208" s="6">
        <v>1957</v>
      </c>
      <c r="C1208" s="37">
        <v>0</v>
      </c>
      <c r="D1208" s="37">
        <v>0</v>
      </c>
      <c r="E1208" s="37">
        <v>0</v>
      </c>
      <c r="F1208" s="37">
        <v>0</v>
      </c>
      <c r="G1208" s="37">
        <v>0</v>
      </c>
      <c r="H1208" s="37">
        <v>0</v>
      </c>
      <c r="I1208" s="37">
        <v>0</v>
      </c>
      <c r="J1208" s="37">
        <v>0</v>
      </c>
      <c r="K1208" s="37">
        <v>0</v>
      </c>
      <c r="L1208" s="37">
        <v>7992.53</v>
      </c>
      <c r="M1208" s="37">
        <v>7992.53</v>
      </c>
      <c r="N1208" s="37">
        <v>7992.53</v>
      </c>
      <c r="O1208" s="37">
        <v>7992.53</v>
      </c>
      <c r="P1208" s="37">
        <v>7992.53</v>
      </c>
      <c r="Q1208" s="37">
        <v>7992.53</v>
      </c>
      <c r="R1208" s="37">
        <v>7992.53</v>
      </c>
      <c r="S1208" s="124">
        <v>7992.53</v>
      </c>
    </row>
    <row r="1209" spans="2:19" outlineLevel="1">
      <c r="B1209" s="6">
        <v>1956</v>
      </c>
      <c r="C1209" s="37">
        <v>0</v>
      </c>
      <c r="D1209" s="37">
        <v>0</v>
      </c>
      <c r="E1209" s="37">
        <v>0</v>
      </c>
      <c r="F1209" s="37">
        <v>0</v>
      </c>
      <c r="G1209" s="37">
        <v>0</v>
      </c>
      <c r="H1209" s="37">
        <v>0</v>
      </c>
      <c r="I1209" s="37">
        <v>0</v>
      </c>
      <c r="J1209" s="37">
        <v>0</v>
      </c>
      <c r="K1209" s="37">
        <v>0</v>
      </c>
      <c r="L1209" s="37">
        <v>21427.47</v>
      </c>
      <c r="M1209" s="37">
        <v>21427.47</v>
      </c>
      <c r="N1209" s="37">
        <v>21427.47</v>
      </c>
      <c r="O1209" s="37">
        <v>21427.47</v>
      </c>
      <c r="P1209" s="37">
        <v>21427.47</v>
      </c>
      <c r="Q1209" s="37">
        <v>21427.47</v>
      </c>
      <c r="R1209" s="37">
        <v>21427.47</v>
      </c>
      <c r="S1209" s="124">
        <v>21427.47</v>
      </c>
    </row>
    <row r="1210" spans="2:19" outlineLevel="1">
      <c r="B1210" s="6">
        <v>1955</v>
      </c>
      <c r="C1210" s="37">
        <v>0</v>
      </c>
      <c r="D1210" s="37">
        <v>0</v>
      </c>
      <c r="E1210" s="37">
        <v>0</v>
      </c>
      <c r="F1210" s="37">
        <v>0</v>
      </c>
      <c r="G1210" s="37">
        <v>0</v>
      </c>
      <c r="H1210" s="37">
        <v>0</v>
      </c>
      <c r="I1210" s="37">
        <v>0</v>
      </c>
      <c r="J1210" s="37">
        <v>0</v>
      </c>
      <c r="K1210" s="37">
        <v>0</v>
      </c>
      <c r="L1210" s="37">
        <v>33430.74</v>
      </c>
      <c r="M1210" s="37">
        <v>33430.74</v>
      </c>
      <c r="N1210" s="37">
        <v>33430.74</v>
      </c>
      <c r="O1210" s="37">
        <v>33430.74</v>
      </c>
      <c r="P1210" s="37">
        <v>33430.74</v>
      </c>
      <c r="Q1210" s="37">
        <v>33430.74</v>
      </c>
      <c r="R1210" s="37">
        <v>33430.74</v>
      </c>
      <c r="S1210" s="124">
        <v>33430.74</v>
      </c>
    </row>
    <row r="1211" spans="2:19" outlineLevel="1">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124">
        <v>0</v>
      </c>
    </row>
    <row r="1212" spans="2:19" outlineLevel="1">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124">
        <v>0</v>
      </c>
    </row>
    <row r="1213" spans="2:19" outlineLevel="1">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124">
        <v>0</v>
      </c>
    </row>
    <row r="1214" spans="2:19" outlineLevel="1">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124">
        <v>0</v>
      </c>
    </row>
    <row r="1215" spans="2:19" outlineLevel="1">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124">
        <v>0</v>
      </c>
    </row>
    <row r="1216" spans="2:19" outlineLevel="1">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124">
        <v>0</v>
      </c>
    </row>
    <row r="1217" spans="2:19" outlineLevel="1">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124">
        <v>0</v>
      </c>
    </row>
    <row r="1218" spans="2:19" outlineLevel="1">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124">
        <v>0</v>
      </c>
    </row>
    <row r="1219" spans="2:19" outlineLevel="1">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124">
        <v>0</v>
      </c>
    </row>
    <row r="1220" spans="2:19" outlineLevel="1">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124">
        <v>0</v>
      </c>
    </row>
    <row r="1221" spans="2:19" outlineLevel="1">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124">
        <v>0</v>
      </c>
    </row>
    <row r="1222" spans="2:19" outlineLevel="1">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124">
        <v>0</v>
      </c>
    </row>
    <row r="1223" spans="2:19" outlineLevel="1">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124">
        <v>0</v>
      </c>
    </row>
    <row r="1224" spans="2:19" outlineLevel="1">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124">
        <v>0</v>
      </c>
    </row>
    <row r="1225" spans="2:19" outlineLevel="1">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124">
        <v>0</v>
      </c>
    </row>
    <row r="1226" spans="2:19" outlineLevel="1">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124">
        <v>0</v>
      </c>
    </row>
    <row r="1227" spans="2:19" outlineLevel="1">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124">
        <v>0</v>
      </c>
    </row>
    <row r="1228" spans="2:19" outlineLevel="1">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124">
        <v>0</v>
      </c>
    </row>
    <row r="1229" spans="2:19" outlineLevel="1">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124">
        <v>0</v>
      </c>
    </row>
    <row r="1230" spans="2:19" outlineLevel="1">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124">
        <v>0</v>
      </c>
    </row>
    <row r="1231" spans="2:19" outlineLevel="1">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124">
        <v>0</v>
      </c>
    </row>
    <row r="1232" spans="2:19" outlineLevel="1">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124">
        <v>0</v>
      </c>
    </row>
    <row r="1233" spans="1:19" outlineLevel="1">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124">
        <v>0</v>
      </c>
    </row>
    <row r="1234" spans="1:19" outlineLevel="1">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124">
        <v>0</v>
      </c>
    </row>
    <row r="1235" spans="1:19" outlineLevel="1">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124">
        <v>0</v>
      </c>
    </row>
    <row r="1236" spans="1:19">
      <c r="A1236" s="75" t="s">
        <v>116</v>
      </c>
      <c r="B1236" s="7" t="s">
        <v>10</v>
      </c>
      <c r="C1236" s="8">
        <f>SUM(C1143:C1235)</f>
        <v>248922.95</v>
      </c>
      <c r="D1236" s="8">
        <f t="shared" ref="D1236" si="166">SUM(D1143:D1235)</f>
        <v>248922.95</v>
      </c>
      <c r="E1236" s="8">
        <f t="shared" ref="E1236" si="167">SUM(E1143:E1235)</f>
        <v>248922.95</v>
      </c>
      <c r="F1236" s="8">
        <f t="shared" ref="F1236" si="168">SUM(F1143:F1235)</f>
        <v>248922.95</v>
      </c>
      <c r="G1236" s="8">
        <f t="shared" ref="G1236" si="169">SUM(G1143:G1235)</f>
        <v>248922.95</v>
      </c>
      <c r="H1236" s="8">
        <f t="shared" ref="H1236" si="170">SUM(H1143:H1235)</f>
        <v>248922.95</v>
      </c>
      <c r="I1236" s="8">
        <f t="shared" ref="I1236" si="171">SUM(I1143:I1235)</f>
        <v>248922.95</v>
      </c>
      <c r="J1236" s="8">
        <f t="shared" ref="J1236" si="172">SUM(J1143:J1235)</f>
        <v>248922.95</v>
      </c>
      <c r="K1236" s="8">
        <f t="shared" ref="K1236" si="173">SUM(K1143:K1235)</f>
        <v>248922.95</v>
      </c>
      <c r="L1236" s="8">
        <f t="shared" ref="L1236" si="174">SUM(L1143:L1235)</f>
        <v>530217.68000000017</v>
      </c>
      <c r="M1236" s="8">
        <f t="shared" ref="M1236" si="175">SUM(M1143:M1235)</f>
        <v>530217.68000000017</v>
      </c>
      <c r="N1236" s="8">
        <f t="shared" ref="N1236" si="176">SUM(N1143:N1235)</f>
        <v>530217.68000000017</v>
      </c>
      <c r="O1236" s="8">
        <f t="shared" ref="O1236" si="177">SUM(O1143:O1235)</f>
        <v>530217.68000000017</v>
      </c>
      <c r="P1236" s="8">
        <f t="shared" ref="P1236" si="178">SUM(P1143:P1235)</f>
        <v>530217.68000000017</v>
      </c>
      <c r="Q1236" s="8">
        <f t="shared" ref="Q1236" si="179">SUM(Q1143:Q1235)</f>
        <v>530217.68000000017</v>
      </c>
      <c r="R1236" s="8">
        <f t="shared" ref="R1236:S1236" si="180">SUM(R1143:R1235)</f>
        <v>530217.68000000017</v>
      </c>
      <c r="S1236" s="125">
        <f t="shared" si="180"/>
        <v>571077.09000000008</v>
      </c>
    </row>
    <row r="1237" spans="1:19" ht="13.5" thickBot="1">
      <c r="A1237" s="76"/>
      <c r="B1237" s="7"/>
      <c r="C1237" s="8"/>
      <c r="D1237" s="8"/>
      <c r="E1237" s="8"/>
      <c r="F1237" s="8"/>
      <c r="G1237" s="8"/>
      <c r="H1237" s="8"/>
      <c r="I1237" s="8"/>
      <c r="J1237" s="8"/>
      <c r="K1237" s="8"/>
      <c r="L1237" s="8"/>
      <c r="M1237" s="10"/>
      <c r="N1237" s="10"/>
      <c r="O1237" s="10"/>
      <c r="P1237" s="10"/>
      <c r="Q1237" s="10"/>
      <c r="R1237" s="10"/>
      <c r="S1237" s="126"/>
    </row>
    <row r="1238" spans="1:19" ht="13.5" outlineLevel="1" thickBot="1">
      <c r="A1238" s="79" t="s">
        <v>117</v>
      </c>
      <c r="B1238" s="6">
        <v>2022</v>
      </c>
      <c r="C1238" s="36"/>
      <c r="D1238" s="36"/>
      <c r="E1238" s="36"/>
      <c r="F1238" s="36"/>
      <c r="G1238" s="36"/>
      <c r="H1238" s="36"/>
      <c r="I1238" s="36"/>
      <c r="J1238" s="36"/>
      <c r="K1238" s="36"/>
      <c r="L1238" s="36"/>
      <c r="M1238" s="36"/>
      <c r="N1238" s="36"/>
      <c r="O1238" s="36"/>
      <c r="P1238" s="36"/>
      <c r="Q1238" s="36"/>
      <c r="R1238" s="74"/>
      <c r="S1238" s="124"/>
    </row>
    <row r="1239" spans="1:19" outlineLevel="1">
      <c r="A1239" s="38"/>
      <c r="B1239" s="6">
        <v>2021</v>
      </c>
      <c r="C1239" s="36"/>
      <c r="D1239" s="36"/>
      <c r="E1239" s="36"/>
      <c r="F1239" s="36"/>
      <c r="G1239" s="36"/>
      <c r="H1239" s="36"/>
      <c r="I1239" s="36"/>
      <c r="J1239" s="36"/>
      <c r="K1239" s="36"/>
      <c r="L1239" s="36"/>
      <c r="M1239" s="36"/>
      <c r="N1239" s="36"/>
      <c r="O1239" s="36"/>
      <c r="P1239" s="36"/>
      <c r="Q1239" s="36"/>
      <c r="R1239" s="37"/>
      <c r="S1239" s="124"/>
    </row>
    <row r="1240" spans="1:19" outlineLevel="1">
      <c r="B1240" s="6">
        <v>2020</v>
      </c>
      <c r="C1240" s="36"/>
      <c r="D1240" s="36"/>
      <c r="E1240" s="36"/>
      <c r="F1240" s="36"/>
      <c r="G1240" s="36"/>
      <c r="H1240" s="36"/>
      <c r="I1240" s="36"/>
      <c r="J1240" s="36"/>
      <c r="K1240" s="36"/>
      <c r="L1240" s="36"/>
      <c r="M1240" s="36"/>
      <c r="N1240" s="36"/>
      <c r="O1240" s="36"/>
      <c r="P1240" s="36"/>
      <c r="Q1240" s="37"/>
      <c r="R1240" s="37"/>
      <c r="S1240" s="124"/>
    </row>
    <row r="1241" spans="1:19" outlineLevel="1">
      <c r="A1241" s="40"/>
      <c r="B1241" s="6">
        <v>2019</v>
      </c>
      <c r="C1241" s="36"/>
      <c r="D1241" s="36"/>
      <c r="E1241" s="36"/>
      <c r="F1241" s="36"/>
      <c r="G1241" s="36"/>
      <c r="H1241" s="36"/>
      <c r="I1241" s="36"/>
      <c r="J1241" s="36"/>
      <c r="K1241" s="36"/>
      <c r="L1241" s="36"/>
      <c r="M1241" s="36"/>
      <c r="N1241" s="36"/>
      <c r="O1241" s="36"/>
      <c r="P1241" s="37"/>
      <c r="Q1241" s="37"/>
      <c r="R1241" s="37"/>
      <c r="S1241" s="124"/>
    </row>
    <row r="1242" spans="1:19" outlineLevel="1">
      <c r="A1242" s="40"/>
      <c r="B1242" s="6">
        <v>2018</v>
      </c>
      <c r="C1242" s="36"/>
      <c r="D1242" s="36"/>
      <c r="E1242" s="36"/>
      <c r="F1242" s="36"/>
      <c r="G1242" s="36"/>
      <c r="H1242" s="36"/>
      <c r="I1242" s="36"/>
      <c r="J1242" s="36"/>
      <c r="K1242" s="36"/>
      <c r="L1242" s="36"/>
      <c r="M1242" s="36"/>
      <c r="N1242" s="36"/>
      <c r="O1242" s="37"/>
      <c r="P1242" s="37"/>
      <c r="Q1242" s="37"/>
      <c r="R1242" s="37"/>
      <c r="S1242" s="124"/>
    </row>
    <row r="1243" spans="1:19" outlineLevel="1">
      <c r="A1243" s="40"/>
      <c r="B1243" s="6">
        <v>2017</v>
      </c>
      <c r="C1243" s="36"/>
      <c r="D1243" s="36"/>
      <c r="E1243" s="36"/>
      <c r="F1243" s="36"/>
      <c r="G1243" s="36"/>
      <c r="H1243" s="36"/>
      <c r="I1243" s="36"/>
      <c r="J1243" s="36"/>
      <c r="K1243" s="36"/>
      <c r="L1243" s="36"/>
      <c r="M1243" s="36"/>
      <c r="N1243" s="37"/>
      <c r="O1243" s="37"/>
      <c r="P1243" s="37"/>
      <c r="Q1243" s="37"/>
      <c r="R1243" s="37"/>
      <c r="S1243" s="124"/>
    </row>
    <row r="1244" spans="1:19" outlineLevel="1">
      <c r="B1244" s="6">
        <v>2016</v>
      </c>
      <c r="C1244" s="36"/>
      <c r="D1244" s="36"/>
      <c r="E1244" s="36"/>
      <c r="F1244" s="36"/>
      <c r="G1244" s="36"/>
      <c r="H1244" s="36"/>
      <c r="I1244" s="36"/>
      <c r="J1244" s="36"/>
      <c r="K1244" s="36"/>
      <c r="L1244" s="36"/>
      <c r="M1244" s="37"/>
      <c r="N1244" s="37"/>
      <c r="O1244" s="37"/>
      <c r="P1244" s="37"/>
      <c r="Q1244" s="37"/>
      <c r="R1244" s="37"/>
      <c r="S1244" s="124"/>
    </row>
    <row r="1245" spans="1:19" outlineLevel="1">
      <c r="B1245" s="6">
        <v>2015</v>
      </c>
      <c r="C1245" s="36"/>
      <c r="D1245" s="36"/>
      <c r="E1245" s="36"/>
      <c r="F1245" s="36"/>
      <c r="G1245" s="36"/>
      <c r="H1245" s="36"/>
      <c r="I1245" s="36"/>
      <c r="J1245" s="36"/>
      <c r="K1245" s="36"/>
      <c r="L1245" s="37"/>
      <c r="M1245" s="37"/>
      <c r="N1245" s="37"/>
      <c r="O1245" s="37"/>
      <c r="P1245" s="37"/>
      <c r="Q1245" s="37"/>
      <c r="R1245" s="37"/>
      <c r="S1245" s="124"/>
    </row>
    <row r="1246" spans="1:19" outlineLevel="1">
      <c r="B1246" s="6">
        <v>2014</v>
      </c>
      <c r="C1246" s="36"/>
      <c r="D1246" s="36"/>
      <c r="E1246" s="36"/>
      <c r="F1246" s="36"/>
      <c r="G1246" s="36"/>
      <c r="H1246" s="36"/>
      <c r="I1246" s="36"/>
      <c r="J1246" s="36"/>
      <c r="K1246" s="37"/>
      <c r="L1246" s="37"/>
      <c r="M1246" s="37"/>
      <c r="N1246" s="37"/>
      <c r="O1246" s="37"/>
      <c r="P1246" s="37"/>
      <c r="Q1246" s="37"/>
      <c r="R1246" s="37"/>
      <c r="S1246" s="124"/>
    </row>
    <row r="1247" spans="1:19" outlineLevel="1">
      <c r="B1247" s="6">
        <v>2013</v>
      </c>
      <c r="C1247" s="36"/>
      <c r="D1247" s="36"/>
      <c r="E1247" s="36"/>
      <c r="F1247" s="36"/>
      <c r="G1247" s="36"/>
      <c r="H1247" s="36"/>
      <c r="I1247" s="36"/>
      <c r="J1247" s="37"/>
      <c r="K1247" s="37"/>
      <c r="L1247" s="37"/>
      <c r="M1247" s="37"/>
      <c r="N1247" s="37"/>
      <c r="O1247" s="37"/>
      <c r="P1247" s="37"/>
      <c r="Q1247" s="37"/>
      <c r="R1247" s="37"/>
      <c r="S1247" s="124"/>
    </row>
    <row r="1248" spans="1:19" outlineLevel="1">
      <c r="B1248" s="6">
        <v>2012</v>
      </c>
      <c r="C1248" s="36"/>
      <c r="D1248" s="36"/>
      <c r="E1248" s="36"/>
      <c r="F1248" s="36"/>
      <c r="G1248" s="36"/>
      <c r="H1248" s="36"/>
      <c r="I1248" s="37"/>
      <c r="J1248" s="37"/>
      <c r="K1248" s="37"/>
      <c r="L1248" s="37"/>
      <c r="M1248" s="37"/>
      <c r="N1248" s="37"/>
      <c r="O1248" s="37"/>
      <c r="P1248" s="37"/>
      <c r="Q1248" s="37"/>
      <c r="R1248" s="37"/>
      <c r="S1248" s="124"/>
    </row>
    <row r="1249" spans="2:19" outlineLevel="1">
      <c r="B1249" s="6">
        <v>2011</v>
      </c>
      <c r="C1249" s="36"/>
      <c r="D1249" s="36"/>
      <c r="E1249" s="36"/>
      <c r="F1249" s="36"/>
      <c r="G1249" s="36"/>
      <c r="H1249" s="37"/>
      <c r="I1249" s="37"/>
      <c r="J1249" s="37"/>
      <c r="K1249" s="37"/>
      <c r="L1249" s="37"/>
      <c r="M1249" s="37"/>
      <c r="N1249" s="37"/>
      <c r="O1249" s="37"/>
      <c r="P1249" s="37"/>
      <c r="Q1249" s="37"/>
      <c r="R1249" s="37"/>
      <c r="S1249" s="124"/>
    </row>
    <row r="1250" spans="2:19" outlineLevel="1">
      <c r="B1250" s="6">
        <v>2010</v>
      </c>
      <c r="C1250" s="36"/>
      <c r="D1250" s="36"/>
      <c r="E1250" s="36"/>
      <c r="F1250" s="36"/>
      <c r="G1250" s="37"/>
      <c r="H1250" s="37"/>
      <c r="I1250" s="37"/>
      <c r="J1250" s="37"/>
      <c r="K1250" s="37"/>
      <c r="L1250" s="37"/>
      <c r="M1250" s="37"/>
      <c r="N1250" s="37"/>
      <c r="O1250" s="37"/>
      <c r="P1250" s="37"/>
      <c r="Q1250" s="37"/>
      <c r="R1250" s="37"/>
      <c r="S1250" s="124"/>
    </row>
    <row r="1251" spans="2:19" outlineLevel="1">
      <c r="B1251" s="6">
        <v>2009</v>
      </c>
      <c r="C1251" s="36"/>
      <c r="D1251" s="36"/>
      <c r="E1251" s="36"/>
      <c r="F1251" s="37"/>
      <c r="G1251" s="37"/>
      <c r="H1251" s="37"/>
      <c r="I1251" s="37"/>
      <c r="J1251" s="37"/>
      <c r="K1251" s="37"/>
      <c r="L1251" s="37"/>
      <c r="M1251" s="37"/>
      <c r="N1251" s="37"/>
      <c r="O1251" s="37"/>
      <c r="P1251" s="37"/>
      <c r="Q1251" s="37"/>
      <c r="R1251" s="37"/>
      <c r="S1251" s="124"/>
    </row>
    <row r="1252" spans="2:19" outlineLevel="1">
      <c r="B1252" s="6">
        <v>2008</v>
      </c>
      <c r="C1252" s="36"/>
      <c r="D1252" s="36"/>
      <c r="E1252" s="37"/>
      <c r="F1252" s="37"/>
      <c r="G1252" s="37"/>
      <c r="H1252" s="37"/>
      <c r="I1252" s="37"/>
      <c r="J1252" s="37"/>
      <c r="K1252" s="37"/>
      <c r="L1252" s="37"/>
      <c r="M1252" s="37"/>
      <c r="N1252" s="37"/>
      <c r="O1252" s="37"/>
      <c r="P1252" s="37"/>
      <c r="Q1252" s="37"/>
      <c r="R1252" s="37"/>
      <c r="S1252" s="124"/>
    </row>
    <row r="1253" spans="2:19" outlineLevel="1">
      <c r="B1253" s="6">
        <v>2007</v>
      </c>
      <c r="C1253" s="36"/>
      <c r="D1253" s="37"/>
      <c r="E1253" s="37"/>
      <c r="F1253" s="37"/>
      <c r="G1253" s="37"/>
      <c r="H1253" s="37"/>
      <c r="I1253" s="37"/>
      <c r="J1253" s="37"/>
      <c r="K1253" s="37"/>
      <c r="L1253" s="37"/>
      <c r="M1253" s="37"/>
      <c r="N1253" s="37"/>
      <c r="O1253" s="37"/>
      <c r="P1253" s="37"/>
      <c r="Q1253" s="37"/>
      <c r="R1253" s="37"/>
      <c r="S1253" s="124"/>
    </row>
    <row r="1254" spans="2:19" outlineLevel="1">
      <c r="B1254" s="6">
        <v>2006</v>
      </c>
      <c r="C1254" s="37"/>
      <c r="D1254" s="37"/>
      <c r="E1254" s="37"/>
      <c r="F1254" s="37"/>
      <c r="G1254" s="37"/>
      <c r="H1254" s="37"/>
      <c r="I1254" s="37"/>
      <c r="J1254" s="37"/>
      <c r="K1254" s="37"/>
      <c r="L1254" s="37"/>
      <c r="M1254" s="37"/>
      <c r="N1254" s="37"/>
      <c r="O1254" s="37"/>
      <c r="P1254" s="37"/>
      <c r="Q1254" s="37"/>
      <c r="R1254" s="37"/>
      <c r="S1254" s="124"/>
    </row>
    <row r="1255" spans="2:19" outlineLevel="1">
      <c r="B1255" s="6">
        <v>2005</v>
      </c>
      <c r="C1255" s="37"/>
      <c r="D1255" s="37"/>
      <c r="E1255" s="37"/>
      <c r="F1255" s="37"/>
      <c r="G1255" s="37"/>
      <c r="H1255" s="37"/>
      <c r="I1255" s="37"/>
      <c r="J1255" s="37"/>
      <c r="K1255" s="37"/>
      <c r="L1255" s="37"/>
      <c r="M1255" s="37"/>
      <c r="N1255" s="37"/>
      <c r="O1255" s="37"/>
      <c r="P1255" s="37"/>
      <c r="Q1255" s="37"/>
      <c r="R1255" s="37"/>
      <c r="S1255" s="124"/>
    </row>
    <row r="1256" spans="2:19" outlineLevel="1">
      <c r="B1256" s="6">
        <v>2004</v>
      </c>
      <c r="C1256" s="37"/>
      <c r="D1256" s="37"/>
      <c r="E1256" s="37"/>
      <c r="F1256" s="37"/>
      <c r="G1256" s="37"/>
      <c r="H1256" s="37"/>
      <c r="I1256" s="37"/>
      <c r="J1256" s="37"/>
      <c r="K1256" s="37"/>
      <c r="L1256" s="37"/>
      <c r="M1256" s="37"/>
      <c r="N1256" s="37"/>
      <c r="O1256" s="37"/>
      <c r="P1256" s="37"/>
      <c r="Q1256" s="37"/>
      <c r="R1256" s="37"/>
      <c r="S1256" s="124"/>
    </row>
    <row r="1257" spans="2:19" outlineLevel="1">
      <c r="B1257" s="6">
        <v>2003</v>
      </c>
      <c r="C1257" s="37"/>
      <c r="D1257" s="37"/>
      <c r="E1257" s="37"/>
      <c r="F1257" s="37"/>
      <c r="G1257" s="37"/>
      <c r="H1257" s="37"/>
      <c r="I1257" s="37"/>
      <c r="J1257" s="37"/>
      <c r="K1257" s="37"/>
      <c r="L1257" s="37"/>
      <c r="M1257" s="37"/>
      <c r="N1257" s="37"/>
      <c r="O1257" s="37"/>
      <c r="P1257" s="37"/>
      <c r="Q1257" s="37"/>
      <c r="R1257" s="37"/>
      <c r="S1257" s="124"/>
    </row>
    <row r="1258" spans="2:19" outlineLevel="1">
      <c r="B1258" s="6">
        <v>2002</v>
      </c>
      <c r="C1258" s="37"/>
      <c r="D1258" s="37"/>
      <c r="E1258" s="37"/>
      <c r="F1258" s="37"/>
      <c r="G1258" s="37"/>
      <c r="H1258" s="37"/>
      <c r="I1258" s="37"/>
      <c r="J1258" s="37"/>
      <c r="K1258" s="37"/>
      <c r="L1258" s="37"/>
      <c r="M1258" s="37"/>
      <c r="N1258" s="37"/>
      <c r="O1258" s="37"/>
      <c r="P1258" s="37"/>
      <c r="Q1258" s="37"/>
      <c r="R1258" s="37"/>
      <c r="S1258" s="124"/>
    </row>
    <row r="1259" spans="2:19" outlineLevel="1">
      <c r="B1259" s="6">
        <v>2001</v>
      </c>
      <c r="C1259" s="37"/>
      <c r="D1259" s="37"/>
      <c r="E1259" s="37"/>
      <c r="F1259" s="37"/>
      <c r="G1259" s="37"/>
      <c r="H1259" s="37"/>
      <c r="I1259" s="37"/>
      <c r="J1259" s="37"/>
      <c r="K1259" s="37"/>
      <c r="L1259" s="37"/>
      <c r="M1259" s="37"/>
      <c r="N1259" s="37"/>
      <c r="O1259" s="37"/>
      <c r="P1259" s="37"/>
      <c r="Q1259" s="37"/>
      <c r="R1259" s="37"/>
      <c r="S1259" s="124"/>
    </row>
    <row r="1260" spans="2:19" outlineLevel="1">
      <c r="B1260" s="6">
        <v>2000</v>
      </c>
      <c r="C1260" s="37"/>
      <c r="D1260" s="37"/>
      <c r="E1260" s="37"/>
      <c r="F1260" s="37"/>
      <c r="G1260" s="37"/>
      <c r="H1260" s="37"/>
      <c r="I1260" s="37"/>
      <c r="J1260" s="37"/>
      <c r="K1260" s="37"/>
      <c r="L1260" s="37"/>
      <c r="M1260" s="37"/>
      <c r="N1260" s="37"/>
      <c r="O1260" s="37"/>
      <c r="P1260" s="37"/>
      <c r="Q1260" s="37"/>
      <c r="R1260" s="37"/>
      <c r="S1260" s="124"/>
    </row>
    <row r="1261" spans="2:19" outlineLevel="1">
      <c r="B1261" s="6">
        <v>1999</v>
      </c>
      <c r="C1261" s="37"/>
      <c r="D1261" s="37"/>
      <c r="E1261" s="37"/>
      <c r="F1261" s="37"/>
      <c r="G1261" s="37"/>
      <c r="H1261" s="37"/>
      <c r="I1261" s="37"/>
      <c r="J1261" s="37"/>
      <c r="K1261" s="37"/>
      <c r="L1261" s="37"/>
      <c r="M1261" s="37"/>
      <c r="N1261" s="37"/>
      <c r="O1261" s="37"/>
      <c r="P1261" s="37"/>
      <c r="Q1261" s="37"/>
      <c r="R1261" s="37"/>
      <c r="S1261" s="124"/>
    </row>
    <row r="1262" spans="2:19" outlineLevel="1">
      <c r="B1262" s="6">
        <v>1998</v>
      </c>
      <c r="C1262" s="37"/>
      <c r="D1262" s="37"/>
      <c r="E1262" s="37"/>
      <c r="F1262" s="37"/>
      <c r="G1262" s="37"/>
      <c r="H1262" s="37"/>
      <c r="I1262" s="37"/>
      <c r="J1262" s="37"/>
      <c r="K1262" s="37"/>
      <c r="L1262" s="37"/>
      <c r="M1262" s="37"/>
      <c r="N1262" s="37"/>
      <c r="O1262" s="37"/>
      <c r="P1262" s="37"/>
      <c r="Q1262" s="37"/>
      <c r="R1262" s="37"/>
      <c r="S1262" s="124"/>
    </row>
    <row r="1263" spans="2:19" outlineLevel="1">
      <c r="B1263" s="6">
        <v>1997</v>
      </c>
      <c r="C1263" s="37"/>
      <c r="D1263" s="37"/>
      <c r="E1263" s="37"/>
      <c r="F1263" s="37"/>
      <c r="G1263" s="37"/>
      <c r="H1263" s="37"/>
      <c r="I1263" s="37"/>
      <c r="J1263" s="37"/>
      <c r="K1263" s="37"/>
      <c r="L1263" s="37"/>
      <c r="M1263" s="37"/>
      <c r="N1263" s="37"/>
      <c r="O1263" s="37"/>
      <c r="P1263" s="37"/>
      <c r="Q1263" s="37"/>
      <c r="R1263" s="37"/>
      <c r="S1263" s="124"/>
    </row>
    <row r="1264" spans="2:19" outlineLevel="1">
      <c r="B1264" s="6">
        <v>1996</v>
      </c>
      <c r="C1264" s="37"/>
      <c r="D1264" s="37"/>
      <c r="E1264" s="37"/>
      <c r="F1264" s="37"/>
      <c r="G1264" s="37"/>
      <c r="H1264" s="37"/>
      <c r="I1264" s="37"/>
      <c r="J1264" s="37"/>
      <c r="K1264" s="37"/>
      <c r="L1264" s="37"/>
      <c r="M1264" s="37"/>
      <c r="N1264" s="37"/>
      <c r="O1264" s="37"/>
      <c r="P1264" s="37"/>
      <c r="Q1264" s="37"/>
      <c r="R1264" s="37"/>
      <c r="S1264" s="124"/>
    </row>
    <row r="1265" spans="2:19" outlineLevel="1">
      <c r="B1265" s="6">
        <v>1995</v>
      </c>
      <c r="C1265" s="37"/>
      <c r="D1265" s="37"/>
      <c r="E1265" s="37"/>
      <c r="F1265" s="37"/>
      <c r="G1265" s="37"/>
      <c r="H1265" s="37"/>
      <c r="I1265" s="37"/>
      <c r="J1265" s="37"/>
      <c r="K1265" s="37"/>
      <c r="L1265" s="37"/>
      <c r="M1265" s="37"/>
      <c r="N1265" s="37"/>
      <c r="O1265" s="37"/>
      <c r="P1265" s="37"/>
      <c r="Q1265" s="37"/>
      <c r="R1265" s="37"/>
      <c r="S1265" s="124"/>
    </row>
    <row r="1266" spans="2:19" outlineLevel="1">
      <c r="B1266" s="6">
        <v>1994</v>
      </c>
      <c r="C1266" s="37"/>
      <c r="D1266" s="37"/>
      <c r="E1266" s="37"/>
      <c r="F1266" s="37"/>
      <c r="G1266" s="37"/>
      <c r="H1266" s="37"/>
      <c r="I1266" s="37"/>
      <c r="J1266" s="37"/>
      <c r="K1266" s="37"/>
      <c r="L1266" s="37"/>
      <c r="M1266" s="37"/>
      <c r="N1266" s="37"/>
      <c r="O1266" s="37"/>
      <c r="P1266" s="37"/>
      <c r="Q1266" s="37"/>
      <c r="R1266" s="37"/>
      <c r="S1266" s="124"/>
    </row>
    <row r="1267" spans="2:19" outlineLevel="1">
      <c r="B1267" s="6">
        <v>1993</v>
      </c>
      <c r="C1267" s="37"/>
      <c r="D1267" s="37"/>
      <c r="E1267" s="37"/>
      <c r="F1267" s="37"/>
      <c r="G1267" s="37"/>
      <c r="H1267" s="37"/>
      <c r="I1267" s="37"/>
      <c r="J1267" s="37"/>
      <c r="K1267" s="37"/>
      <c r="L1267" s="37"/>
      <c r="M1267" s="37"/>
      <c r="N1267" s="37"/>
      <c r="O1267" s="37"/>
      <c r="P1267" s="37"/>
      <c r="Q1267" s="37"/>
      <c r="R1267" s="37"/>
      <c r="S1267" s="124"/>
    </row>
    <row r="1268" spans="2:19" outlineLevel="1">
      <c r="B1268" s="6">
        <v>1992</v>
      </c>
      <c r="C1268" s="37"/>
      <c r="D1268" s="37"/>
      <c r="E1268" s="37"/>
      <c r="F1268" s="37"/>
      <c r="G1268" s="37"/>
      <c r="H1268" s="37"/>
      <c r="I1268" s="37"/>
      <c r="J1268" s="37"/>
      <c r="K1268" s="37"/>
      <c r="L1268" s="37"/>
      <c r="M1268" s="37"/>
      <c r="N1268" s="37"/>
      <c r="O1268" s="37"/>
      <c r="P1268" s="37"/>
      <c r="Q1268" s="37"/>
      <c r="R1268" s="37"/>
      <c r="S1268" s="124"/>
    </row>
    <row r="1269" spans="2:19" outlineLevel="1">
      <c r="B1269" s="6">
        <v>1991</v>
      </c>
      <c r="C1269" s="37"/>
      <c r="D1269" s="37"/>
      <c r="E1269" s="37"/>
      <c r="F1269" s="37"/>
      <c r="G1269" s="37"/>
      <c r="H1269" s="37"/>
      <c r="I1269" s="37"/>
      <c r="J1269" s="37"/>
      <c r="K1269" s="37"/>
      <c r="L1269" s="37"/>
      <c r="M1269" s="37"/>
      <c r="N1269" s="37"/>
      <c r="O1269" s="37"/>
      <c r="P1269" s="37"/>
      <c r="Q1269" s="37"/>
      <c r="R1269" s="37"/>
      <c r="S1269" s="124"/>
    </row>
    <row r="1270" spans="2:19" outlineLevel="1">
      <c r="B1270" s="6">
        <v>1990</v>
      </c>
      <c r="C1270" s="37"/>
      <c r="D1270" s="37"/>
      <c r="E1270" s="37"/>
      <c r="F1270" s="37"/>
      <c r="G1270" s="37"/>
      <c r="H1270" s="37"/>
      <c r="I1270" s="37"/>
      <c r="J1270" s="37"/>
      <c r="K1270" s="37"/>
      <c r="L1270" s="37"/>
      <c r="M1270" s="37"/>
      <c r="N1270" s="37"/>
      <c r="O1270" s="37"/>
      <c r="P1270" s="37"/>
      <c r="Q1270" s="37"/>
      <c r="R1270" s="37"/>
      <c r="S1270" s="124"/>
    </row>
    <row r="1271" spans="2:19" outlineLevel="1">
      <c r="B1271" s="6">
        <v>1989</v>
      </c>
      <c r="C1271" s="37"/>
      <c r="D1271" s="37"/>
      <c r="E1271" s="37"/>
      <c r="F1271" s="37"/>
      <c r="G1271" s="37"/>
      <c r="H1271" s="37"/>
      <c r="I1271" s="37"/>
      <c r="J1271" s="37"/>
      <c r="K1271" s="37"/>
      <c r="L1271" s="37"/>
      <c r="M1271" s="37"/>
      <c r="N1271" s="37"/>
      <c r="O1271" s="37"/>
      <c r="P1271" s="37"/>
      <c r="Q1271" s="37"/>
      <c r="R1271" s="37"/>
      <c r="S1271" s="124"/>
    </row>
    <row r="1272" spans="2:19" outlineLevel="1">
      <c r="B1272" s="6">
        <v>1988</v>
      </c>
      <c r="C1272" s="37"/>
      <c r="D1272" s="37"/>
      <c r="E1272" s="37"/>
      <c r="F1272" s="37"/>
      <c r="G1272" s="37"/>
      <c r="H1272" s="37"/>
      <c r="I1272" s="37"/>
      <c r="J1272" s="37"/>
      <c r="K1272" s="37"/>
      <c r="L1272" s="37"/>
      <c r="M1272" s="37"/>
      <c r="N1272" s="37"/>
      <c r="O1272" s="37"/>
      <c r="P1272" s="37"/>
      <c r="Q1272" s="37"/>
      <c r="R1272" s="37"/>
      <c r="S1272" s="124"/>
    </row>
    <row r="1273" spans="2:19" outlineLevel="1">
      <c r="B1273" s="6">
        <v>1987</v>
      </c>
      <c r="C1273" s="37"/>
      <c r="D1273" s="37"/>
      <c r="E1273" s="37"/>
      <c r="F1273" s="37"/>
      <c r="G1273" s="37"/>
      <c r="H1273" s="37"/>
      <c r="I1273" s="37"/>
      <c r="J1273" s="37"/>
      <c r="K1273" s="37"/>
      <c r="L1273" s="37"/>
      <c r="M1273" s="37"/>
      <c r="N1273" s="37"/>
      <c r="O1273" s="37"/>
      <c r="P1273" s="37"/>
      <c r="Q1273" s="37"/>
      <c r="R1273" s="37"/>
      <c r="S1273" s="124"/>
    </row>
    <row r="1274" spans="2:19" outlineLevel="1">
      <c r="B1274" s="6">
        <v>1986</v>
      </c>
      <c r="C1274" s="37"/>
      <c r="D1274" s="37"/>
      <c r="E1274" s="37"/>
      <c r="F1274" s="37"/>
      <c r="G1274" s="37"/>
      <c r="H1274" s="37"/>
      <c r="I1274" s="37"/>
      <c r="J1274" s="37"/>
      <c r="K1274" s="37"/>
      <c r="L1274" s="37"/>
      <c r="M1274" s="37"/>
      <c r="N1274" s="37"/>
      <c r="O1274" s="37"/>
      <c r="P1274" s="37"/>
      <c r="Q1274" s="37"/>
      <c r="R1274" s="37"/>
      <c r="S1274" s="124"/>
    </row>
    <row r="1275" spans="2:19" outlineLevel="1">
      <c r="B1275" s="6">
        <v>1985</v>
      </c>
      <c r="C1275" s="37"/>
      <c r="D1275" s="37"/>
      <c r="E1275" s="37"/>
      <c r="F1275" s="37"/>
      <c r="G1275" s="37"/>
      <c r="H1275" s="37"/>
      <c r="I1275" s="37"/>
      <c r="J1275" s="37"/>
      <c r="K1275" s="37"/>
      <c r="L1275" s="37"/>
      <c r="M1275" s="37"/>
      <c r="N1275" s="37"/>
      <c r="O1275" s="37"/>
      <c r="P1275" s="37"/>
      <c r="Q1275" s="37"/>
      <c r="R1275" s="37"/>
      <c r="S1275" s="124"/>
    </row>
    <row r="1276" spans="2:19" outlineLevel="1">
      <c r="B1276" s="6">
        <v>1984</v>
      </c>
      <c r="C1276" s="37"/>
      <c r="D1276" s="37"/>
      <c r="E1276" s="37"/>
      <c r="F1276" s="37"/>
      <c r="G1276" s="37"/>
      <c r="H1276" s="37"/>
      <c r="I1276" s="37"/>
      <c r="J1276" s="37"/>
      <c r="K1276" s="37"/>
      <c r="L1276" s="37"/>
      <c r="M1276" s="37"/>
      <c r="N1276" s="37"/>
      <c r="O1276" s="37"/>
      <c r="P1276" s="37"/>
      <c r="Q1276" s="37"/>
      <c r="R1276" s="37"/>
      <c r="S1276" s="124"/>
    </row>
    <row r="1277" spans="2:19" outlineLevel="1">
      <c r="B1277" s="6">
        <v>1983</v>
      </c>
      <c r="C1277" s="37"/>
      <c r="D1277" s="37"/>
      <c r="E1277" s="37"/>
      <c r="F1277" s="37"/>
      <c r="G1277" s="37"/>
      <c r="H1277" s="37"/>
      <c r="I1277" s="37"/>
      <c r="J1277" s="37"/>
      <c r="K1277" s="37"/>
      <c r="L1277" s="37"/>
      <c r="M1277" s="37"/>
      <c r="N1277" s="37"/>
      <c r="O1277" s="37"/>
      <c r="P1277" s="37"/>
      <c r="Q1277" s="37"/>
      <c r="R1277" s="37"/>
      <c r="S1277" s="124"/>
    </row>
    <row r="1278" spans="2:19" outlineLevel="1">
      <c r="B1278" s="6">
        <v>1982</v>
      </c>
      <c r="C1278" s="37"/>
      <c r="D1278" s="37"/>
      <c r="E1278" s="37"/>
      <c r="F1278" s="37"/>
      <c r="G1278" s="37"/>
      <c r="H1278" s="37"/>
      <c r="I1278" s="37"/>
      <c r="J1278" s="37"/>
      <c r="K1278" s="37"/>
      <c r="L1278" s="37"/>
      <c r="M1278" s="37"/>
      <c r="N1278" s="37"/>
      <c r="O1278" s="37"/>
      <c r="P1278" s="37"/>
      <c r="Q1278" s="37"/>
      <c r="R1278" s="37"/>
      <c r="S1278" s="124"/>
    </row>
    <row r="1279" spans="2:19" outlineLevel="1">
      <c r="B1279" s="6">
        <v>1981</v>
      </c>
      <c r="C1279" s="37"/>
      <c r="D1279" s="37"/>
      <c r="E1279" s="37"/>
      <c r="F1279" s="37"/>
      <c r="G1279" s="37"/>
      <c r="H1279" s="37"/>
      <c r="I1279" s="37"/>
      <c r="J1279" s="37"/>
      <c r="K1279" s="37"/>
      <c r="L1279" s="37"/>
      <c r="M1279" s="37"/>
      <c r="N1279" s="37"/>
      <c r="O1279" s="37"/>
      <c r="P1279" s="37"/>
      <c r="Q1279" s="37"/>
      <c r="R1279" s="37"/>
      <c r="S1279" s="124"/>
    </row>
    <row r="1280" spans="2:19" outlineLevel="1">
      <c r="B1280" s="6">
        <v>1980</v>
      </c>
      <c r="C1280" s="37"/>
      <c r="D1280" s="37"/>
      <c r="E1280" s="37"/>
      <c r="F1280" s="37"/>
      <c r="G1280" s="37"/>
      <c r="H1280" s="37"/>
      <c r="I1280" s="37"/>
      <c r="J1280" s="37"/>
      <c r="K1280" s="37"/>
      <c r="L1280" s="37"/>
      <c r="M1280" s="37"/>
      <c r="N1280" s="37"/>
      <c r="O1280" s="37"/>
      <c r="P1280" s="37"/>
      <c r="Q1280" s="37"/>
      <c r="R1280" s="37"/>
      <c r="S1280" s="124"/>
    </row>
    <row r="1281" spans="2:19" outlineLevel="1">
      <c r="B1281" s="6">
        <v>1979</v>
      </c>
      <c r="C1281" s="37"/>
      <c r="D1281" s="37"/>
      <c r="E1281" s="37"/>
      <c r="F1281" s="37"/>
      <c r="G1281" s="37"/>
      <c r="H1281" s="37"/>
      <c r="I1281" s="37"/>
      <c r="J1281" s="37"/>
      <c r="K1281" s="37"/>
      <c r="L1281" s="37"/>
      <c r="M1281" s="37"/>
      <c r="N1281" s="37"/>
      <c r="O1281" s="37"/>
      <c r="P1281" s="37"/>
      <c r="Q1281" s="37"/>
      <c r="R1281" s="37"/>
      <c r="S1281" s="124"/>
    </row>
    <row r="1282" spans="2:19" outlineLevel="1">
      <c r="B1282" s="6">
        <v>1978</v>
      </c>
      <c r="C1282" s="37"/>
      <c r="D1282" s="37"/>
      <c r="E1282" s="37"/>
      <c r="F1282" s="37"/>
      <c r="G1282" s="37"/>
      <c r="H1282" s="37"/>
      <c r="I1282" s="37"/>
      <c r="J1282" s="37"/>
      <c r="K1282" s="37"/>
      <c r="L1282" s="37"/>
      <c r="M1282" s="37"/>
      <c r="N1282" s="37"/>
      <c r="O1282" s="37"/>
      <c r="P1282" s="37"/>
      <c r="Q1282" s="37"/>
      <c r="R1282" s="37"/>
      <c r="S1282" s="124"/>
    </row>
    <row r="1283" spans="2:19" outlineLevel="1">
      <c r="B1283" s="6">
        <v>1977</v>
      </c>
      <c r="C1283" s="37"/>
      <c r="D1283" s="37"/>
      <c r="E1283" s="37"/>
      <c r="F1283" s="37"/>
      <c r="G1283" s="37"/>
      <c r="H1283" s="37"/>
      <c r="I1283" s="37"/>
      <c r="J1283" s="37"/>
      <c r="K1283" s="37"/>
      <c r="L1283" s="37"/>
      <c r="M1283" s="37"/>
      <c r="N1283" s="37"/>
      <c r="O1283" s="37"/>
      <c r="P1283" s="37"/>
      <c r="Q1283" s="37"/>
      <c r="R1283" s="37"/>
      <c r="S1283" s="124"/>
    </row>
    <row r="1284" spans="2:19" outlineLevel="1">
      <c r="B1284" s="6">
        <v>1976</v>
      </c>
      <c r="C1284" s="37"/>
      <c r="D1284" s="37"/>
      <c r="E1284" s="37"/>
      <c r="F1284" s="37"/>
      <c r="G1284" s="37"/>
      <c r="H1284" s="37"/>
      <c r="I1284" s="37"/>
      <c r="J1284" s="37"/>
      <c r="K1284" s="37"/>
      <c r="L1284" s="37"/>
      <c r="M1284" s="37"/>
      <c r="N1284" s="37"/>
      <c r="O1284" s="37"/>
      <c r="P1284" s="37"/>
      <c r="Q1284" s="37"/>
      <c r="R1284" s="37"/>
      <c r="S1284" s="124"/>
    </row>
    <row r="1285" spans="2:19" outlineLevel="1">
      <c r="B1285" s="6">
        <v>1975</v>
      </c>
      <c r="C1285" s="37"/>
      <c r="D1285" s="37"/>
      <c r="E1285" s="37"/>
      <c r="F1285" s="37"/>
      <c r="G1285" s="37"/>
      <c r="H1285" s="37"/>
      <c r="I1285" s="37"/>
      <c r="J1285" s="37"/>
      <c r="K1285" s="37"/>
      <c r="L1285" s="37"/>
      <c r="M1285" s="37"/>
      <c r="N1285" s="37"/>
      <c r="O1285" s="37"/>
      <c r="P1285" s="37"/>
      <c r="Q1285" s="37"/>
      <c r="R1285" s="37"/>
      <c r="S1285" s="124"/>
    </row>
    <row r="1286" spans="2:19" outlineLevel="1">
      <c r="B1286" s="6">
        <v>1974</v>
      </c>
      <c r="C1286" s="37"/>
      <c r="D1286" s="37"/>
      <c r="E1286" s="37"/>
      <c r="F1286" s="37"/>
      <c r="G1286" s="37"/>
      <c r="H1286" s="37"/>
      <c r="I1286" s="37"/>
      <c r="J1286" s="37"/>
      <c r="K1286" s="37"/>
      <c r="L1286" s="37"/>
      <c r="M1286" s="37"/>
      <c r="N1286" s="37"/>
      <c r="O1286" s="37"/>
      <c r="P1286" s="37"/>
      <c r="Q1286" s="37"/>
      <c r="R1286" s="37"/>
      <c r="S1286" s="124"/>
    </row>
    <row r="1287" spans="2:19" outlineLevel="1">
      <c r="B1287" s="6">
        <v>1973</v>
      </c>
      <c r="C1287" s="37"/>
      <c r="D1287" s="37"/>
      <c r="E1287" s="37"/>
      <c r="F1287" s="37"/>
      <c r="G1287" s="37"/>
      <c r="H1287" s="37"/>
      <c r="I1287" s="37"/>
      <c r="J1287" s="37"/>
      <c r="K1287" s="37"/>
      <c r="L1287" s="37"/>
      <c r="M1287" s="37"/>
      <c r="N1287" s="37"/>
      <c r="O1287" s="37"/>
      <c r="P1287" s="37"/>
      <c r="Q1287" s="37"/>
      <c r="R1287" s="37"/>
      <c r="S1287" s="124"/>
    </row>
    <row r="1288" spans="2:19" outlineLevel="1">
      <c r="B1288" s="6">
        <v>1972</v>
      </c>
      <c r="C1288" s="37"/>
      <c r="D1288" s="37"/>
      <c r="E1288" s="37"/>
      <c r="F1288" s="37"/>
      <c r="G1288" s="37"/>
      <c r="H1288" s="37"/>
      <c r="I1288" s="37"/>
      <c r="J1288" s="37"/>
      <c r="K1288" s="37"/>
      <c r="L1288" s="37"/>
      <c r="M1288" s="37"/>
      <c r="N1288" s="37"/>
      <c r="O1288" s="37"/>
      <c r="P1288" s="37"/>
      <c r="Q1288" s="37"/>
      <c r="R1288" s="37"/>
      <c r="S1288" s="124"/>
    </row>
    <row r="1289" spans="2:19" outlineLevel="1">
      <c r="B1289" s="6">
        <v>1971</v>
      </c>
      <c r="C1289" s="37"/>
      <c r="D1289" s="37"/>
      <c r="E1289" s="37"/>
      <c r="F1289" s="37"/>
      <c r="G1289" s="37"/>
      <c r="H1289" s="37"/>
      <c r="I1289" s="37"/>
      <c r="J1289" s="37"/>
      <c r="K1289" s="37"/>
      <c r="L1289" s="37"/>
      <c r="M1289" s="37"/>
      <c r="N1289" s="37"/>
      <c r="O1289" s="37"/>
      <c r="P1289" s="37"/>
      <c r="Q1289" s="37"/>
      <c r="R1289" s="37"/>
      <c r="S1289" s="124"/>
    </row>
    <row r="1290" spans="2:19" outlineLevel="1">
      <c r="B1290" s="6">
        <v>1970</v>
      </c>
      <c r="C1290" s="37"/>
      <c r="D1290" s="37"/>
      <c r="E1290" s="37"/>
      <c r="F1290" s="37"/>
      <c r="G1290" s="37"/>
      <c r="H1290" s="37"/>
      <c r="I1290" s="37"/>
      <c r="J1290" s="37"/>
      <c r="K1290" s="37"/>
      <c r="L1290" s="37"/>
      <c r="M1290" s="37"/>
      <c r="N1290" s="37"/>
      <c r="O1290" s="37"/>
      <c r="P1290" s="37"/>
      <c r="Q1290" s="37"/>
      <c r="R1290" s="37"/>
      <c r="S1290" s="124"/>
    </row>
    <row r="1291" spans="2:19" outlineLevel="1">
      <c r="B1291" s="6">
        <v>1969</v>
      </c>
      <c r="C1291" s="37"/>
      <c r="D1291" s="37"/>
      <c r="E1291" s="37"/>
      <c r="F1291" s="37"/>
      <c r="G1291" s="37"/>
      <c r="H1291" s="37"/>
      <c r="I1291" s="37"/>
      <c r="J1291" s="37"/>
      <c r="K1291" s="37"/>
      <c r="L1291" s="37"/>
      <c r="M1291" s="37"/>
      <c r="N1291" s="37"/>
      <c r="O1291" s="37"/>
      <c r="P1291" s="37"/>
      <c r="Q1291" s="37"/>
      <c r="R1291" s="37"/>
      <c r="S1291" s="124"/>
    </row>
    <row r="1292" spans="2:19" outlineLevel="1">
      <c r="B1292" s="6">
        <v>1968</v>
      </c>
      <c r="C1292" s="37"/>
      <c r="D1292" s="37"/>
      <c r="E1292" s="37"/>
      <c r="F1292" s="37"/>
      <c r="G1292" s="37"/>
      <c r="H1292" s="37"/>
      <c r="I1292" s="37"/>
      <c r="J1292" s="37"/>
      <c r="K1292" s="37"/>
      <c r="L1292" s="37"/>
      <c r="M1292" s="37"/>
      <c r="N1292" s="37"/>
      <c r="O1292" s="37"/>
      <c r="P1292" s="37"/>
      <c r="Q1292" s="37"/>
      <c r="R1292" s="37"/>
      <c r="S1292" s="124"/>
    </row>
    <row r="1293" spans="2:19" outlineLevel="1">
      <c r="B1293" s="6">
        <v>1967</v>
      </c>
      <c r="C1293" s="37"/>
      <c r="D1293" s="37"/>
      <c r="E1293" s="37"/>
      <c r="F1293" s="37"/>
      <c r="G1293" s="37"/>
      <c r="H1293" s="37"/>
      <c r="I1293" s="37"/>
      <c r="J1293" s="37"/>
      <c r="K1293" s="37"/>
      <c r="L1293" s="37"/>
      <c r="M1293" s="37"/>
      <c r="N1293" s="37"/>
      <c r="O1293" s="37"/>
      <c r="P1293" s="37"/>
      <c r="Q1293" s="37"/>
      <c r="R1293" s="37"/>
      <c r="S1293" s="124"/>
    </row>
    <row r="1294" spans="2:19" outlineLevel="1">
      <c r="B1294" s="6">
        <v>1966</v>
      </c>
      <c r="C1294" s="37"/>
      <c r="D1294" s="37"/>
      <c r="E1294" s="37"/>
      <c r="F1294" s="37"/>
      <c r="G1294" s="37"/>
      <c r="H1294" s="37"/>
      <c r="I1294" s="37"/>
      <c r="J1294" s="37"/>
      <c r="K1294" s="37"/>
      <c r="L1294" s="37"/>
      <c r="M1294" s="37"/>
      <c r="N1294" s="37"/>
      <c r="O1294" s="37"/>
      <c r="P1294" s="37"/>
      <c r="Q1294" s="37"/>
      <c r="R1294" s="37"/>
      <c r="S1294" s="124"/>
    </row>
    <row r="1295" spans="2:19" outlineLevel="1">
      <c r="B1295" s="6">
        <v>1965</v>
      </c>
      <c r="C1295" s="37"/>
      <c r="D1295" s="37"/>
      <c r="E1295" s="37"/>
      <c r="F1295" s="37"/>
      <c r="G1295" s="37"/>
      <c r="H1295" s="37"/>
      <c r="I1295" s="37"/>
      <c r="J1295" s="37"/>
      <c r="K1295" s="37"/>
      <c r="L1295" s="37"/>
      <c r="M1295" s="37"/>
      <c r="N1295" s="37"/>
      <c r="O1295" s="37"/>
      <c r="P1295" s="37"/>
      <c r="Q1295" s="37"/>
      <c r="R1295" s="37"/>
      <c r="S1295" s="124"/>
    </row>
    <row r="1296" spans="2:19" outlineLevel="1">
      <c r="B1296" s="6">
        <v>1964</v>
      </c>
      <c r="C1296" s="37"/>
      <c r="D1296" s="37"/>
      <c r="E1296" s="37"/>
      <c r="F1296" s="37"/>
      <c r="G1296" s="37"/>
      <c r="H1296" s="37"/>
      <c r="I1296" s="37"/>
      <c r="J1296" s="37"/>
      <c r="K1296" s="37"/>
      <c r="L1296" s="37"/>
      <c r="M1296" s="37"/>
      <c r="N1296" s="37"/>
      <c r="O1296" s="37"/>
      <c r="P1296" s="37"/>
      <c r="Q1296" s="37"/>
      <c r="R1296" s="37"/>
      <c r="S1296" s="124"/>
    </row>
    <row r="1297" spans="2:19" outlineLevel="1">
      <c r="B1297" s="6">
        <v>1963</v>
      </c>
      <c r="C1297" s="37"/>
      <c r="D1297" s="37"/>
      <c r="E1297" s="37"/>
      <c r="F1297" s="37"/>
      <c r="G1297" s="37"/>
      <c r="H1297" s="37"/>
      <c r="I1297" s="37"/>
      <c r="J1297" s="37"/>
      <c r="K1297" s="37"/>
      <c r="L1297" s="37"/>
      <c r="M1297" s="37"/>
      <c r="N1297" s="37"/>
      <c r="O1297" s="37"/>
      <c r="P1297" s="37"/>
      <c r="Q1297" s="37"/>
      <c r="R1297" s="37"/>
      <c r="S1297" s="124"/>
    </row>
    <row r="1298" spans="2:19" outlineLevel="1">
      <c r="B1298" s="6">
        <v>1962</v>
      </c>
      <c r="C1298" s="37"/>
      <c r="D1298" s="37"/>
      <c r="E1298" s="37"/>
      <c r="F1298" s="37"/>
      <c r="G1298" s="37"/>
      <c r="H1298" s="37"/>
      <c r="I1298" s="37"/>
      <c r="J1298" s="37"/>
      <c r="K1298" s="37"/>
      <c r="L1298" s="37"/>
      <c r="M1298" s="37"/>
      <c r="N1298" s="37"/>
      <c r="O1298" s="37"/>
      <c r="P1298" s="37"/>
      <c r="Q1298" s="37"/>
      <c r="R1298" s="37"/>
      <c r="S1298" s="124"/>
    </row>
    <row r="1299" spans="2:19" outlineLevel="1">
      <c r="B1299" s="6">
        <v>1961</v>
      </c>
      <c r="C1299" s="37"/>
      <c r="D1299" s="37"/>
      <c r="E1299" s="37"/>
      <c r="F1299" s="37"/>
      <c r="G1299" s="37"/>
      <c r="H1299" s="37"/>
      <c r="I1299" s="37"/>
      <c r="J1299" s="37"/>
      <c r="K1299" s="37"/>
      <c r="L1299" s="37"/>
      <c r="M1299" s="37"/>
      <c r="N1299" s="37"/>
      <c r="O1299" s="37"/>
      <c r="P1299" s="37"/>
      <c r="Q1299" s="37"/>
      <c r="R1299" s="37"/>
      <c r="S1299" s="124"/>
    </row>
    <row r="1300" spans="2:19" outlineLevel="1">
      <c r="B1300" s="6">
        <v>1960</v>
      </c>
      <c r="C1300" s="37"/>
      <c r="D1300" s="37"/>
      <c r="E1300" s="37"/>
      <c r="F1300" s="37"/>
      <c r="G1300" s="37"/>
      <c r="H1300" s="37"/>
      <c r="I1300" s="37"/>
      <c r="J1300" s="37"/>
      <c r="K1300" s="37"/>
      <c r="L1300" s="37"/>
      <c r="M1300" s="37"/>
      <c r="N1300" s="37"/>
      <c r="O1300" s="37"/>
      <c r="P1300" s="37"/>
      <c r="Q1300" s="37"/>
      <c r="R1300" s="37"/>
      <c r="S1300" s="124"/>
    </row>
    <row r="1301" spans="2:19" outlineLevel="1">
      <c r="B1301" s="6">
        <v>1959</v>
      </c>
      <c r="C1301" s="37"/>
      <c r="D1301" s="37"/>
      <c r="E1301" s="37"/>
      <c r="F1301" s="37"/>
      <c r="G1301" s="37"/>
      <c r="H1301" s="37"/>
      <c r="I1301" s="37"/>
      <c r="J1301" s="37"/>
      <c r="K1301" s="37"/>
      <c r="L1301" s="37"/>
      <c r="M1301" s="37"/>
      <c r="N1301" s="37"/>
      <c r="O1301" s="37"/>
      <c r="P1301" s="37"/>
      <c r="Q1301" s="37"/>
      <c r="R1301" s="37"/>
      <c r="S1301" s="124"/>
    </row>
    <row r="1302" spans="2:19" outlineLevel="1">
      <c r="B1302" s="6">
        <v>1958</v>
      </c>
      <c r="C1302" s="37"/>
      <c r="D1302" s="37"/>
      <c r="E1302" s="37"/>
      <c r="F1302" s="37"/>
      <c r="G1302" s="37"/>
      <c r="H1302" s="37"/>
      <c r="I1302" s="37"/>
      <c r="J1302" s="37"/>
      <c r="K1302" s="37"/>
      <c r="L1302" s="37"/>
      <c r="M1302" s="37"/>
      <c r="N1302" s="37"/>
      <c r="O1302" s="37"/>
      <c r="P1302" s="37"/>
      <c r="Q1302" s="37"/>
      <c r="R1302" s="37"/>
      <c r="S1302" s="124"/>
    </row>
    <row r="1303" spans="2:19" outlineLevel="1">
      <c r="B1303" s="6">
        <v>1957</v>
      </c>
      <c r="C1303" s="37"/>
      <c r="D1303" s="37"/>
      <c r="E1303" s="37"/>
      <c r="F1303" s="37"/>
      <c r="G1303" s="37"/>
      <c r="H1303" s="37"/>
      <c r="I1303" s="37"/>
      <c r="J1303" s="37"/>
      <c r="K1303" s="37"/>
      <c r="L1303" s="37"/>
      <c r="M1303" s="37"/>
      <c r="N1303" s="37"/>
      <c r="O1303" s="37"/>
      <c r="P1303" s="37"/>
      <c r="Q1303" s="37"/>
      <c r="R1303" s="37"/>
      <c r="S1303" s="124"/>
    </row>
    <row r="1304" spans="2:19" outlineLevel="1">
      <c r="B1304" s="6">
        <v>1956</v>
      </c>
      <c r="C1304" s="37"/>
      <c r="D1304" s="37"/>
      <c r="E1304" s="37"/>
      <c r="F1304" s="37"/>
      <c r="G1304" s="37"/>
      <c r="H1304" s="37"/>
      <c r="I1304" s="37"/>
      <c r="J1304" s="37"/>
      <c r="K1304" s="37"/>
      <c r="L1304" s="37"/>
      <c r="M1304" s="37"/>
      <c r="N1304" s="37"/>
      <c r="O1304" s="37"/>
      <c r="P1304" s="37"/>
      <c r="Q1304" s="37"/>
      <c r="R1304" s="37"/>
      <c r="S1304" s="124"/>
    </row>
    <row r="1305" spans="2:19" outlineLevel="1">
      <c r="B1305" s="6">
        <v>1955</v>
      </c>
      <c r="C1305" s="37"/>
      <c r="D1305" s="37"/>
      <c r="E1305" s="37"/>
      <c r="F1305" s="37"/>
      <c r="G1305" s="37"/>
      <c r="H1305" s="37"/>
      <c r="I1305" s="37"/>
      <c r="J1305" s="37"/>
      <c r="K1305" s="37"/>
      <c r="L1305" s="37"/>
      <c r="M1305" s="37"/>
      <c r="N1305" s="37"/>
      <c r="O1305" s="37"/>
      <c r="P1305" s="37"/>
      <c r="Q1305" s="37"/>
      <c r="R1305" s="37"/>
      <c r="S1305" s="124"/>
    </row>
    <row r="1306" spans="2:19" outlineLevel="1">
      <c r="B1306" s="6">
        <v>1954</v>
      </c>
      <c r="C1306" s="37"/>
      <c r="D1306" s="37"/>
      <c r="E1306" s="37"/>
      <c r="F1306" s="37"/>
      <c r="G1306" s="37"/>
      <c r="H1306" s="37"/>
      <c r="I1306" s="37"/>
      <c r="J1306" s="37"/>
      <c r="K1306" s="37"/>
      <c r="L1306" s="37"/>
      <c r="M1306" s="37"/>
      <c r="N1306" s="37"/>
      <c r="O1306" s="37"/>
      <c r="P1306" s="37"/>
      <c r="Q1306" s="37"/>
      <c r="R1306" s="37"/>
      <c r="S1306" s="124"/>
    </row>
    <row r="1307" spans="2:19" outlineLevel="1">
      <c r="B1307" s="6">
        <v>1953</v>
      </c>
      <c r="C1307" s="37"/>
      <c r="D1307" s="37"/>
      <c r="E1307" s="37"/>
      <c r="F1307" s="37"/>
      <c r="G1307" s="37"/>
      <c r="H1307" s="37"/>
      <c r="I1307" s="37"/>
      <c r="J1307" s="37"/>
      <c r="K1307" s="37"/>
      <c r="L1307" s="37"/>
      <c r="M1307" s="37"/>
      <c r="N1307" s="37"/>
      <c r="O1307" s="37"/>
      <c r="P1307" s="37"/>
      <c r="Q1307" s="37"/>
      <c r="R1307" s="37"/>
      <c r="S1307" s="124"/>
    </row>
    <row r="1308" spans="2:19" outlineLevel="1">
      <c r="B1308" s="6">
        <v>1952</v>
      </c>
      <c r="C1308" s="37"/>
      <c r="D1308" s="37"/>
      <c r="E1308" s="37"/>
      <c r="F1308" s="37"/>
      <c r="G1308" s="37"/>
      <c r="H1308" s="37"/>
      <c r="I1308" s="37"/>
      <c r="J1308" s="37"/>
      <c r="K1308" s="37"/>
      <c r="L1308" s="37"/>
      <c r="M1308" s="37"/>
      <c r="N1308" s="37"/>
      <c r="O1308" s="37"/>
      <c r="P1308" s="37"/>
      <c r="Q1308" s="37"/>
      <c r="R1308" s="37"/>
      <c r="S1308" s="124"/>
    </row>
    <row r="1309" spans="2:19" outlineLevel="1">
      <c r="B1309" s="6">
        <v>1951</v>
      </c>
      <c r="C1309" s="37"/>
      <c r="D1309" s="37"/>
      <c r="E1309" s="37"/>
      <c r="F1309" s="37"/>
      <c r="G1309" s="37"/>
      <c r="H1309" s="37"/>
      <c r="I1309" s="37"/>
      <c r="J1309" s="37"/>
      <c r="K1309" s="37"/>
      <c r="L1309" s="37"/>
      <c r="M1309" s="37"/>
      <c r="N1309" s="37"/>
      <c r="O1309" s="37"/>
      <c r="P1309" s="37"/>
      <c r="Q1309" s="37"/>
      <c r="R1309" s="37"/>
      <c r="S1309" s="124"/>
    </row>
    <row r="1310" spans="2:19" outlineLevel="1">
      <c r="B1310" s="6">
        <v>1950</v>
      </c>
      <c r="C1310" s="37"/>
      <c r="D1310" s="37"/>
      <c r="E1310" s="37"/>
      <c r="F1310" s="37"/>
      <c r="G1310" s="37"/>
      <c r="H1310" s="37"/>
      <c r="I1310" s="37"/>
      <c r="J1310" s="37"/>
      <c r="K1310" s="37"/>
      <c r="L1310" s="37"/>
      <c r="M1310" s="37"/>
      <c r="N1310" s="37"/>
      <c r="O1310" s="37"/>
      <c r="P1310" s="37"/>
      <c r="Q1310" s="37"/>
      <c r="R1310" s="37"/>
      <c r="S1310" s="124"/>
    </row>
    <row r="1311" spans="2:19" outlineLevel="1">
      <c r="B1311" s="6">
        <v>1949</v>
      </c>
      <c r="C1311" s="37"/>
      <c r="D1311" s="37"/>
      <c r="E1311" s="37"/>
      <c r="F1311" s="37"/>
      <c r="G1311" s="37"/>
      <c r="H1311" s="37"/>
      <c r="I1311" s="37"/>
      <c r="J1311" s="37"/>
      <c r="K1311" s="37"/>
      <c r="L1311" s="37"/>
      <c r="M1311" s="37"/>
      <c r="N1311" s="37"/>
      <c r="O1311" s="37"/>
      <c r="P1311" s="37"/>
      <c r="Q1311" s="37"/>
      <c r="R1311" s="37"/>
      <c r="S1311" s="124"/>
    </row>
    <row r="1312" spans="2:19" outlineLevel="1">
      <c r="B1312" s="6">
        <v>1948</v>
      </c>
      <c r="C1312" s="37"/>
      <c r="D1312" s="37"/>
      <c r="E1312" s="37"/>
      <c r="F1312" s="37"/>
      <c r="G1312" s="37"/>
      <c r="H1312" s="37"/>
      <c r="I1312" s="37"/>
      <c r="J1312" s="37"/>
      <c r="K1312" s="37"/>
      <c r="L1312" s="37"/>
      <c r="M1312" s="37"/>
      <c r="N1312" s="37"/>
      <c r="O1312" s="37"/>
      <c r="P1312" s="37"/>
      <c r="Q1312" s="37"/>
      <c r="R1312" s="37"/>
      <c r="S1312" s="124"/>
    </row>
    <row r="1313" spans="2:19" outlineLevel="1">
      <c r="B1313" s="6">
        <v>1947</v>
      </c>
      <c r="C1313" s="37"/>
      <c r="D1313" s="37"/>
      <c r="E1313" s="37"/>
      <c r="F1313" s="37"/>
      <c r="G1313" s="37"/>
      <c r="H1313" s="37"/>
      <c r="I1313" s="37"/>
      <c r="J1313" s="37"/>
      <c r="K1313" s="37"/>
      <c r="L1313" s="37"/>
      <c r="M1313" s="37"/>
      <c r="N1313" s="37"/>
      <c r="O1313" s="37"/>
      <c r="P1313" s="37"/>
      <c r="Q1313" s="37"/>
      <c r="R1313" s="37"/>
      <c r="S1313" s="124"/>
    </row>
    <row r="1314" spans="2:19" outlineLevel="1">
      <c r="B1314" s="6">
        <v>1946</v>
      </c>
      <c r="C1314" s="37"/>
      <c r="D1314" s="37"/>
      <c r="E1314" s="37"/>
      <c r="F1314" s="37"/>
      <c r="G1314" s="37"/>
      <c r="H1314" s="37"/>
      <c r="I1314" s="37"/>
      <c r="J1314" s="37"/>
      <c r="K1314" s="37"/>
      <c r="L1314" s="37"/>
      <c r="M1314" s="37"/>
      <c r="N1314" s="37"/>
      <c r="O1314" s="37"/>
      <c r="P1314" s="37"/>
      <c r="Q1314" s="37"/>
      <c r="R1314" s="37"/>
      <c r="S1314" s="124"/>
    </row>
    <row r="1315" spans="2:19" outlineLevel="1">
      <c r="B1315" s="6">
        <v>1945</v>
      </c>
      <c r="C1315" s="37"/>
      <c r="D1315" s="37"/>
      <c r="E1315" s="37"/>
      <c r="F1315" s="37"/>
      <c r="G1315" s="37"/>
      <c r="H1315" s="37"/>
      <c r="I1315" s="37"/>
      <c r="J1315" s="37"/>
      <c r="K1315" s="37"/>
      <c r="L1315" s="37"/>
      <c r="M1315" s="37"/>
      <c r="N1315" s="37"/>
      <c r="O1315" s="37"/>
      <c r="P1315" s="37"/>
      <c r="Q1315" s="37"/>
      <c r="R1315" s="37"/>
      <c r="S1315" s="124"/>
    </row>
    <row r="1316" spans="2:19" outlineLevel="1">
      <c r="B1316" s="6">
        <v>1944</v>
      </c>
      <c r="C1316" s="37"/>
      <c r="D1316" s="37"/>
      <c r="E1316" s="37"/>
      <c r="F1316" s="37"/>
      <c r="G1316" s="37"/>
      <c r="H1316" s="37"/>
      <c r="I1316" s="37"/>
      <c r="J1316" s="37"/>
      <c r="K1316" s="37"/>
      <c r="L1316" s="37"/>
      <c r="M1316" s="37"/>
      <c r="N1316" s="37"/>
      <c r="O1316" s="37"/>
      <c r="P1316" s="37"/>
      <c r="Q1316" s="37"/>
      <c r="R1316" s="37"/>
      <c r="S1316" s="124"/>
    </row>
    <row r="1317" spans="2:19" outlineLevel="1">
      <c r="B1317" s="6">
        <v>1943</v>
      </c>
      <c r="C1317" s="37"/>
      <c r="D1317" s="37"/>
      <c r="E1317" s="37"/>
      <c r="F1317" s="37"/>
      <c r="G1317" s="37"/>
      <c r="H1317" s="37"/>
      <c r="I1317" s="37"/>
      <c r="J1317" s="37"/>
      <c r="K1317" s="37"/>
      <c r="L1317" s="37"/>
      <c r="M1317" s="37"/>
      <c r="N1317" s="37"/>
      <c r="O1317" s="37"/>
      <c r="P1317" s="37"/>
      <c r="Q1317" s="37"/>
      <c r="R1317" s="37"/>
      <c r="S1317" s="124"/>
    </row>
    <row r="1318" spans="2:19" outlineLevel="1">
      <c r="B1318" s="6">
        <v>1942</v>
      </c>
      <c r="C1318" s="37"/>
      <c r="D1318" s="37"/>
      <c r="E1318" s="37"/>
      <c r="F1318" s="37"/>
      <c r="G1318" s="37"/>
      <c r="H1318" s="37"/>
      <c r="I1318" s="37"/>
      <c r="J1318" s="37"/>
      <c r="K1318" s="37"/>
      <c r="L1318" s="37"/>
      <c r="M1318" s="37"/>
      <c r="N1318" s="37"/>
      <c r="O1318" s="37"/>
      <c r="P1318" s="37"/>
      <c r="Q1318" s="37"/>
      <c r="R1318" s="37"/>
      <c r="S1318" s="124"/>
    </row>
    <row r="1319" spans="2:19" outlineLevel="1">
      <c r="B1319" s="6">
        <v>1941</v>
      </c>
      <c r="C1319" s="37"/>
      <c r="D1319" s="37"/>
      <c r="E1319" s="37"/>
      <c r="F1319" s="37"/>
      <c r="G1319" s="37"/>
      <c r="H1319" s="37"/>
      <c r="I1319" s="37"/>
      <c r="J1319" s="37"/>
      <c r="K1319" s="37"/>
      <c r="L1319" s="37"/>
      <c r="M1319" s="37"/>
      <c r="N1319" s="37"/>
      <c r="O1319" s="37"/>
      <c r="P1319" s="37"/>
      <c r="Q1319" s="37"/>
      <c r="R1319" s="37"/>
      <c r="S1319" s="124"/>
    </row>
    <row r="1320" spans="2:19" outlineLevel="1">
      <c r="B1320" s="6">
        <v>1940</v>
      </c>
      <c r="C1320" s="37"/>
      <c r="D1320" s="37"/>
      <c r="E1320" s="37"/>
      <c r="F1320" s="37"/>
      <c r="G1320" s="37"/>
      <c r="H1320" s="37"/>
      <c r="I1320" s="37"/>
      <c r="J1320" s="37"/>
      <c r="K1320" s="37"/>
      <c r="L1320" s="37"/>
      <c r="M1320" s="37"/>
      <c r="N1320" s="37"/>
      <c r="O1320" s="37"/>
      <c r="P1320" s="37"/>
      <c r="Q1320" s="37"/>
      <c r="R1320" s="37"/>
      <c r="S1320" s="124"/>
    </row>
    <row r="1321" spans="2:19" outlineLevel="1">
      <c r="B1321" s="6">
        <v>1939</v>
      </c>
      <c r="C1321" s="37"/>
      <c r="D1321" s="37"/>
      <c r="E1321" s="37"/>
      <c r="F1321" s="37"/>
      <c r="G1321" s="37"/>
      <c r="H1321" s="37"/>
      <c r="I1321" s="37"/>
      <c r="J1321" s="37"/>
      <c r="K1321" s="37"/>
      <c r="L1321" s="37"/>
      <c r="M1321" s="37"/>
      <c r="N1321" s="37"/>
      <c r="O1321" s="37"/>
      <c r="P1321" s="37"/>
      <c r="Q1321" s="37"/>
      <c r="R1321" s="37"/>
      <c r="S1321" s="124"/>
    </row>
    <row r="1322" spans="2:19" outlineLevel="1">
      <c r="B1322" s="6">
        <v>1938</v>
      </c>
      <c r="C1322" s="37"/>
      <c r="D1322" s="37"/>
      <c r="E1322" s="37"/>
      <c r="F1322" s="37"/>
      <c r="G1322" s="37"/>
      <c r="H1322" s="37"/>
      <c r="I1322" s="37"/>
      <c r="J1322" s="37"/>
      <c r="K1322" s="37"/>
      <c r="L1322" s="37"/>
      <c r="M1322" s="37"/>
      <c r="N1322" s="37"/>
      <c r="O1322" s="37"/>
      <c r="P1322" s="37"/>
      <c r="Q1322" s="37"/>
      <c r="R1322" s="37"/>
      <c r="S1322" s="124"/>
    </row>
    <row r="1323" spans="2:19" outlineLevel="1">
      <c r="B1323" s="6">
        <v>1937</v>
      </c>
      <c r="C1323" s="37"/>
      <c r="D1323" s="37"/>
      <c r="E1323" s="37"/>
      <c r="F1323" s="37"/>
      <c r="G1323" s="37"/>
      <c r="H1323" s="37"/>
      <c r="I1323" s="37"/>
      <c r="J1323" s="37"/>
      <c r="K1323" s="37"/>
      <c r="L1323" s="37"/>
      <c r="M1323" s="37"/>
      <c r="N1323" s="37"/>
      <c r="O1323" s="37"/>
      <c r="P1323" s="37"/>
      <c r="Q1323" s="37"/>
      <c r="R1323" s="37"/>
      <c r="S1323" s="124"/>
    </row>
    <row r="1324" spans="2:19" outlineLevel="1">
      <c r="B1324" s="6">
        <v>1936</v>
      </c>
      <c r="C1324" s="37"/>
      <c r="D1324" s="37"/>
      <c r="E1324" s="37"/>
      <c r="F1324" s="37"/>
      <c r="G1324" s="37"/>
      <c r="H1324" s="37"/>
      <c r="I1324" s="37"/>
      <c r="J1324" s="37"/>
      <c r="K1324" s="37"/>
      <c r="L1324" s="37"/>
      <c r="M1324" s="37"/>
      <c r="N1324" s="37"/>
      <c r="O1324" s="37"/>
      <c r="P1324" s="37"/>
      <c r="Q1324" s="37"/>
      <c r="R1324" s="37"/>
      <c r="S1324" s="124"/>
    </row>
    <row r="1325" spans="2:19" outlineLevel="1">
      <c r="B1325" s="6">
        <v>1935</v>
      </c>
      <c r="C1325" s="37"/>
      <c r="D1325" s="37"/>
      <c r="E1325" s="37"/>
      <c r="F1325" s="37"/>
      <c r="G1325" s="37"/>
      <c r="H1325" s="37"/>
      <c r="I1325" s="37"/>
      <c r="J1325" s="37"/>
      <c r="K1325" s="37"/>
      <c r="L1325" s="37"/>
      <c r="M1325" s="37"/>
      <c r="N1325" s="37"/>
      <c r="O1325" s="37"/>
      <c r="P1325" s="37"/>
      <c r="Q1325" s="37"/>
      <c r="R1325" s="37"/>
      <c r="S1325" s="124"/>
    </row>
    <row r="1326" spans="2:19" outlineLevel="1">
      <c r="B1326" s="6">
        <v>1934</v>
      </c>
      <c r="C1326" s="37"/>
      <c r="D1326" s="37"/>
      <c r="E1326" s="37"/>
      <c r="F1326" s="37"/>
      <c r="G1326" s="37"/>
      <c r="H1326" s="37"/>
      <c r="I1326" s="37"/>
      <c r="J1326" s="37"/>
      <c r="K1326" s="37"/>
      <c r="L1326" s="37"/>
      <c r="M1326" s="37"/>
      <c r="N1326" s="37"/>
      <c r="O1326" s="37"/>
      <c r="P1326" s="37"/>
      <c r="Q1326" s="37"/>
      <c r="R1326" s="37"/>
      <c r="S1326" s="124"/>
    </row>
    <row r="1327" spans="2:19" outlineLevel="1">
      <c r="B1327" s="6">
        <v>1933</v>
      </c>
      <c r="C1327" s="37"/>
      <c r="D1327" s="37"/>
      <c r="E1327" s="37"/>
      <c r="F1327" s="37"/>
      <c r="G1327" s="37"/>
      <c r="H1327" s="37"/>
      <c r="I1327" s="37"/>
      <c r="J1327" s="37"/>
      <c r="K1327" s="37"/>
      <c r="L1327" s="37"/>
      <c r="M1327" s="37"/>
      <c r="N1327" s="37"/>
      <c r="O1327" s="37"/>
      <c r="P1327" s="37"/>
      <c r="Q1327" s="37"/>
      <c r="R1327" s="37"/>
      <c r="S1327" s="124"/>
    </row>
    <row r="1328" spans="2:19" outlineLevel="1">
      <c r="B1328" s="6">
        <v>1932</v>
      </c>
      <c r="C1328" s="37"/>
      <c r="D1328" s="37"/>
      <c r="E1328" s="37"/>
      <c r="F1328" s="37"/>
      <c r="G1328" s="37"/>
      <c r="H1328" s="37"/>
      <c r="I1328" s="37"/>
      <c r="J1328" s="37"/>
      <c r="K1328" s="37"/>
      <c r="L1328" s="37"/>
      <c r="M1328" s="37"/>
      <c r="N1328" s="37"/>
      <c r="O1328" s="37"/>
      <c r="P1328" s="37"/>
      <c r="Q1328" s="37"/>
      <c r="R1328" s="37"/>
      <c r="S1328" s="124"/>
    </row>
    <row r="1329" spans="1:19" outlineLevel="1">
      <c r="B1329" s="6">
        <v>1931</v>
      </c>
      <c r="C1329" s="37"/>
      <c r="D1329" s="37"/>
      <c r="E1329" s="37"/>
      <c r="F1329" s="37"/>
      <c r="G1329" s="37"/>
      <c r="H1329" s="37"/>
      <c r="I1329" s="37"/>
      <c r="J1329" s="37"/>
      <c r="K1329" s="37"/>
      <c r="L1329" s="37"/>
      <c r="M1329" s="37"/>
      <c r="N1329" s="37"/>
      <c r="O1329" s="37"/>
      <c r="P1329" s="37"/>
      <c r="Q1329" s="37"/>
      <c r="R1329" s="37"/>
      <c r="S1329" s="124"/>
    </row>
    <row r="1330" spans="1:19" ht="13.5" outlineLevel="1" thickBot="1">
      <c r="B1330" s="6">
        <v>1930</v>
      </c>
      <c r="C1330" s="37"/>
      <c r="D1330" s="37"/>
      <c r="E1330" s="37"/>
      <c r="F1330" s="37"/>
      <c r="G1330" s="37"/>
      <c r="H1330" s="37"/>
      <c r="I1330" s="37"/>
      <c r="J1330" s="37"/>
      <c r="K1330" s="37"/>
      <c r="L1330" s="37"/>
      <c r="M1330" s="37"/>
      <c r="N1330" s="37"/>
      <c r="O1330" s="37"/>
      <c r="P1330" s="37"/>
      <c r="Q1330" s="37"/>
      <c r="R1330" s="37"/>
      <c r="S1330" s="124"/>
    </row>
    <row r="1331" spans="1:19" ht="13.5" thickBot="1">
      <c r="A1331" s="79" t="s">
        <v>117</v>
      </c>
      <c r="B1331" s="7" t="s">
        <v>10</v>
      </c>
      <c r="C1331" s="8">
        <f>SUM(C1238:C1330)</f>
        <v>0</v>
      </c>
      <c r="D1331" s="8">
        <f t="shared" ref="D1331" si="181">SUM(D1238:D1330)</f>
        <v>0</v>
      </c>
      <c r="E1331" s="8">
        <f t="shared" ref="E1331" si="182">SUM(E1238:E1330)</f>
        <v>0</v>
      </c>
      <c r="F1331" s="8">
        <f t="shared" ref="F1331" si="183">SUM(F1238:F1330)</f>
        <v>0</v>
      </c>
      <c r="G1331" s="8">
        <f t="shared" ref="G1331" si="184">SUM(G1238:G1330)</f>
        <v>0</v>
      </c>
      <c r="H1331" s="8">
        <f t="shared" ref="H1331" si="185">SUM(H1238:H1330)</f>
        <v>0</v>
      </c>
      <c r="I1331" s="8">
        <f t="shared" ref="I1331" si="186">SUM(I1238:I1330)</f>
        <v>0</v>
      </c>
      <c r="J1331" s="8">
        <f t="shared" ref="J1331" si="187">SUM(J1238:J1330)</f>
        <v>0</v>
      </c>
      <c r="K1331" s="8">
        <f t="shared" ref="K1331" si="188">SUM(K1238:K1330)</f>
        <v>0</v>
      </c>
      <c r="L1331" s="8">
        <f t="shared" ref="L1331" si="189">SUM(L1238:L1330)</f>
        <v>0</v>
      </c>
      <c r="M1331" s="8">
        <f t="shared" ref="M1331" si="190">SUM(M1238:M1330)</f>
        <v>0</v>
      </c>
      <c r="N1331" s="8">
        <f t="shared" ref="N1331" si="191">SUM(N1238:N1330)</f>
        <v>0</v>
      </c>
      <c r="O1331" s="8">
        <f t="shared" ref="O1331" si="192">SUM(O1238:O1330)</f>
        <v>0</v>
      </c>
      <c r="P1331" s="8">
        <f t="shared" ref="P1331" si="193">SUM(P1238:P1330)</f>
        <v>0</v>
      </c>
      <c r="Q1331" s="8">
        <f t="shared" ref="Q1331" si="194">SUM(Q1238:Q1330)</f>
        <v>0</v>
      </c>
      <c r="R1331" s="8">
        <f t="shared" ref="R1331:S1331" si="195">SUM(R1238:R1330)</f>
        <v>0</v>
      </c>
      <c r="S1331" s="125">
        <f t="shared" si="195"/>
        <v>0</v>
      </c>
    </row>
    <row r="1332" spans="1:19" ht="13.5" thickBot="1">
      <c r="A1332" s="76"/>
      <c r="B1332" s="7"/>
      <c r="C1332" s="8"/>
      <c r="D1332" s="8"/>
      <c r="E1332" s="8"/>
      <c r="F1332" s="8"/>
      <c r="G1332" s="8"/>
      <c r="H1332" s="8"/>
      <c r="I1332" s="8"/>
      <c r="J1332" s="8"/>
      <c r="K1332" s="8"/>
      <c r="L1332" s="8"/>
      <c r="M1332" s="10"/>
      <c r="N1332" s="10"/>
      <c r="O1332" s="10"/>
      <c r="P1332" s="10"/>
      <c r="Q1332" s="10"/>
      <c r="R1332" s="10"/>
      <c r="S1332" s="126"/>
    </row>
    <row r="1333" spans="1:19" ht="13.5" outlineLevel="1" thickBot="1">
      <c r="A1333" s="80" t="s">
        <v>118</v>
      </c>
      <c r="B1333" s="6">
        <v>2022</v>
      </c>
      <c r="C1333" s="36"/>
      <c r="D1333" s="36"/>
      <c r="E1333" s="36"/>
      <c r="F1333" s="36"/>
      <c r="G1333" s="36"/>
      <c r="H1333" s="36"/>
      <c r="I1333" s="36"/>
      <c r="J1333" s="36"/>
      <c r="K1333" s="36"/>
      <c r="L1333" s="36"/>
      <c r="M1333" s="36"/>
      <c r="N1333" s="36"/>
      <c r="O1333" s="36"/>
      <c r="P1333" s="36"/>
      <c r="Q1333" s="36"/>
      <c r="R1333" s="74"/>
      <c r="S1333" s="124"/>
    </row>
    <row r="1334" spans="1:19" outlineLevel="1">
      <c r="A1334" s="38"/>
      <c r="B1334" s="6">
        <v>2021</v>
      </c>
      <c r="C1334" s="36"/>
      <c r="D1334" s="36"/>
      <c r="E1334" s="36"/>
      <c r="F1334" s="36"/>
      <c r="G1334" s="36"/>
      <c r="H1334" s="36"/>
      <c r="I1334" s="36"/>
      <c r="J1334" s="36"/>
      <c r="K1334" s="36"/>
      <c r="L1334" s="36"/>
      <c r="M1334" s="36"/>
      <c r="N1334" s="36"/>
      <c r="O1334" s="36"/>
      <c r="P1334" s="36"/>
      <c r="Q1334" s="36"/>
      <c r="R1334" s="37"/>
      <c r="S1334" s="124"/>
    </row>
    <row r="1335" spans="1:19" outlineLevel="1">
      <c r="B1335" s="6">
        <v>2020</v>
      </c>
      <c r="C1335" s="36"/>
      <c r="D1335" s="36"/>
      <c r="E1335" s="36"/>
      <c r="F1335" s="36"/>
      <c r="G1335" s="36"/>
      <c r="H1335" s="36"/>
      <c r="I1335" s="36"/>
      <c r="J1335" s="36"/>
      <c r="K1335" s="36"/>
      <c r="L1335" s="36"/>
      <c r="M1335" s="36"/>
      <c r="N1335" s="36"/>
      <c r="O1335" s="36"/>
      <c r="P1335" s="36"/>
      <c r="Q1335" s="37"/>
      <c r="R1335" s="37"/>
      <c r="S1335" s="124"/>
    </row>
    <row r="1336" spans="1:19" outlineLevel="1">
      <c r="A1336" s="40"/>
      <c r="B1336" s="6">
        <v>2019</v>
      </c>
      <c r="C1336" s="36"/>
      <c r="D1336" s="36"/>
      <c r="E1336" s="36"/>
      <c r="F1336" s="36"/>
      <c r="G1336" s="36"/>
      <c r="H1336" s="36"/>
      <c r="I1336" s="36"/>
      <c r="J1336" s="36"/>
      <c r="K1336" s="36"/>
      <c r="L1336" s="36"/>
      <c r="M1336" s="36"/>
      <c r="N1336" s="36"/>
      <c r="O1336" s="36"/>
      <c r="P1336" s="37"/>
      <c r="Q1336" s="37"/>
      <c r="R1336" s="37"/>
      <c r="S1336" s="124"/>
    </row>
    <row r="1337" spans="1:19" outlineLevel="1">
      <c r="A1337" s="40"/>
      <c r="B1337" s="6">
        <v>2018</v>
      </c>
      <c r="C1337" s="36"/>
      <c r="D1337" s="36"/>
      <c r="E1337" s="36"/>
      <c r="F1337" s="36"/>
      <c r="G1337" s="36"/>
      <c r="H1337" s="36"/>
      <c r="I1337" s="36"/>
      <c r="J1337" s="36"/>
      <c r="K1337" s="36"/>
      <c r="L1337" s="36"/>
      <c r="M1337" s="36"/>
      <c r="N1337" s="36"/>
      <c r="O1337" s="37"/>
      <c r="P1337" s="37"/>
      <c r="Q1337" s="37"/>
      <c r="R1337" s="37"/>
      <c r="S1337" s="124"/>
    </row>
    <row r="1338" spans="1:19" outlineLevel="1">
      <c r="A1338" s="40"/>
      <c r="B1338" s="6">
        <v>2017</v>
      </c>
      <c r="C1338" s="36"/>
      <c r="D1338" s="36"/>
      <c r="E1338" s="36"/>
      <c r="F1338" s="36"/>
      <c r="G1338" s="36"/>
      <c r="H1338" s="36"/>
      <c r="I1338" s="36"/>
      <c r="J1338" s="36"/>
      <c r="K1338" s="36"/>
      <c r="L1338" s="36"/>
      <c r="M1338" s="36"/>
      <c r="N1338" s="37"/>
      <c r="O1338" s="37"/>
      <c r="P1338" s="37"/>
      <c r="Q1338" s="37"/>
      <c r="R1338" s="37"/>
      <c r="S1338" s="124"/>
    </row>
    <row r="1339" spans="1:19" outlineLevel="1">
      <c r="B1339" s="6">
        <v>2016</v>
      </c>
      <c r="C1339" s="36"/>
      <c r="D1339" s="36"/>
      <c r="E1339" s="36"/>
      <c r="F1339" s="36"/>
      <c r="G1339" s="36"/>
      <c r="H1339" s="36"/>
      <c r="I1339" s="36"/>
      <c r="J1339" s="36"/>
      <c r="K1339" s="36"/>
      <c r="L1339" s="36"/>
      <c r="M1339" s="37"/>
      <c r="N1339" s="37"/>
      <c r="O1339" s="37"/>
      <c r="P1339" s="37"/>
      <c r="Q1339" s="37"/>
      <c r="R1339" s="37"/>
      <c r="S1339" s="124"/>
    </row>
    <row r="1340" spans="1:19" outlineLevel="1">
      <c r="B1340" s="6">
        <v>2015</v>
      </c>
      <c r="C1340" s="36"/>
      <c r="D1340" s="36"/>
      <c r="E1340" s="36"/>
      <c r="F1340" s="36"/>
      <c r="G1340" s="36"/>
      <c r="H1340" s="36"/>
      <c r="I1340" s="36"/>
      <c r="J1340" s="36"/>
      <c r="K1340" s="36"/>
      <c r="L1340" s="37"/>
      <c r="M1340" s="37"/>
      <c r="N1340" s="37"/>
      <c r="O1340" s="37"/>
      <c r="P1340" s="37"/>
      <c r="Q1340" s="37"/>
      <c r="R1340" s="37"/>
      <c r="S1340" s="124"/>
    </row>
    <row r="1341" spans="1:19" outlineLevel="1">
      <c r="B1341" s="6">
        <v>2014</v>
      </c>
      <c r="C1341" s="36"/>
      <c r="D1341" s="36"/>
      <c r="E1341" s="36"/>
      <c r="F1341" s="36"/>
      <c r="G1341" s="36"/>
      <c r="H1341" s="36"/>
      <c r="I1341" s="36"/>
      <c r="J1341" s="36"/>
      <c r="K1341" s="37"/>
      <c r="L1341" s="37"/>
      <c r="M1341" s="37"/>
      <c r="N1341" s="37"/>
      <c r="O1341" s="37"/>
      <c r="P1341" s="37"/>
      <c r="Q1341" s="37"/>
      <c r="R1341" s="37"/>
      <c r="S1341" s="124"/>
    </row>
    <row r="1342" spans="1:19" outlineLevel="1">
      <c r="B1342" s="6">
        <v>2013</v>
      </c>
      <c r="C1342" s="36"/>
      <c r="D1342" s="36"/>
      <c r="E1342" s="36"/>
      <c r="F1342" s="36"/>
      <c r="G1342" s="36"/>
      <c r="H1342" s="36"/>
      <c r="I1342" s="36"/>
      <c r="J1342" s="37"/>
      <c r="K1342" s="37"/>
      <c r="L1342" s="37"/>
      <c r="M1342" s="37"/>
      <c r="N1342" s="37"/>
      <c r="O1342" s="37"/>
      <c r="P1342" s="37"/>
      <c r="Q1342" s="37"/>
      <c r="R1342" s="37"/>
      <c r="S1342" s="124"/>
    </row>
    <row r="1343" spans="1:19" outlineLevel="1">
      <c r="B1343" s="6">
        <v>2012</v>
      </c>
      <c r="C1343" s="36"/>
      <c r="D1343" s="36"/>
      <c r="E1343" s="36"/>
      <c r="F1343" s="36"/>
      <c r="G1343" s="36"/>
      <c r="H1343" s="36"/>
      <c r="I1343" s="37"/>
      <c r="J1343" s="37"/>
      <c r="K1343" s="37"/>
      <c r="L1343" s="37"/>
      <c r="M1343" s="37"/>
      <c r="N1343" s="37"/>
      <c r="O1343" s="37"/>
      <c r="P1343" s="37"/>
      <c r="Q1343" s="37"/>
      <c r="R1343" s="37"/>
      <c r="S1343" s="124"/>
    </row>
    <row r="1344" spans="1:19" outlineLevel="1">
      <c r="B1344" s="6">
        <v>2011</v>
      </c>
      <c r="C1344" s="36"/>
      <c r="D1344" s="36"/>
      <c r="E1344" s="36"/>
      <c r="F1344" s="36"/>
      <c r="G1344" s="36"/>
      <c r="H1344" s="37"/>
      <c r="I1344" s="37"/>
      <c r="J1344" s="37"/>
      <c r="K1344" s="37"/>
      <c r="L1344" s="37"/>
      <c r="M1344" s="37"/>
      <c r="N1344" s="37"/>
      <c r="O1344" s="37"/>
      <c r="P1344" s="37"/>
      <c r="Q1344" s="37"/>
      <c r="R1344" s="37"/>
      <c r="S1344" s="124"/>
    </row>
    <row r="1345" spans="2:19" outlineLevel="1">
      <c r="B1345" s="6">
        <v>2010</v>
      </c>
      <c r="C1345" s="36"/>
      <c r="D1345" s="36"/>
      <c r="E1345" s="36"/>
      <c r="F1345" s="36"/>
      <c r="G1345" s="37"/>
      <c r="H1345" s="37"/>
      <c r="I1345" s="37"/>
      <c r="J1345" s="37"/>
      <c r="K1345" s="37"/>
      <c r="L1345" s="37"/>
      <c r="M1345" s="37"/>
      <c r="N1345" s="37"/>
      <c r="O1345" s="37"/>
      <c r="P1345" s="37"/>
      <c r="Q1345" s="37"/>
      <c r="R1345" s="37"/>
      <c r="S1345" s="124"/>
    </row>
    <row r="1346" spans="2:19" outlineLevel="1">
      <c r="B1346" s="6">
        <v>2009</v>
      </c>
      <c r="C1346" s="36"/>
      <c r="D1346" s="36"/>
      <c r="E1346" s="36"/>
      <c r="F1346" s="37"/>
      <c r="G1346" s="37"/>
      <c r="H1346" s="37"/>
      <c r="I1346" s="37"/>
      <c r="J1346" s="37"/>
      <c r="K1346" s="37"/>
      <c r="L1346" s="37"/>
      <c r="M1346" s="37"/>
      <c r="N1346" s="37"/>
      <c r="O1346" s="37"/>
      <c r="P1346" s="37"/>
      <c r="Q1346" s="37"/>
      <c r="R1346" s="37"/>
      <c r="S1346" s="124"/>
    </row>
    <row r="1347" spans="2:19" outlineLevel="1">
      <c r="B1347" s="6">
        <v>2008</v>
      </c>
      <c r="C1347" s="36"/>
      <c r="D1347" s="36"/>
      <c r="E1347" s="37"/>
      <c r="F1347" s="37"/>
      <c r="G1347" s="37"/>
      <c r="H1347" s="37"/>
      <c r="I1347" s="37"/>
      <c r="J1347" s="37"/>
      <c r="K1347" s="37"/>
      <c r="L1347" s="37"/>
      <c r="M1347" s="37"/>
      <c r="N1347" s="37"/>
      <c r="O1347" s="37"/>
      <c r="P1347" s="37"/>
      <c r="Q1347" s="37"/>
      <c r="R1347" s="37"/>
      <c r="S1347" s="124"/>
    </row>
    <row r="1348" spans="2:19" outlineLevel="1">
      <c r="B1348" s="6">
        <v>2007</v>
      </c>
      <c r="C1348" s="36"/>
      <c r="D1348" s="37"/>
      <c r="E1348" s="37"/>
      <c r="F1348" s="37"/>
      <c r="G1348" s="37"/>
      <c r="H1348" s="37"/>
      <c r="I1348" s="37"/>
      <c r="J1348" s="37"/>
      <c r="K1348" s="37"/>
      <c r="L1348" s="37"/>
      <c r="M1348" s="37"/>
      <c r="N1348" s="37"/>
      <c r="O1348" s="37"/>
      <c r="P1348" s="37"/>
      <c r="Q1348" s="37"/>
      <c r="R1348" s="37"/>
      <c r="S1348" s="124"/>
    </row>
    <row r="1349" spans="2:19" outlineLevel="1">
      <c r="B1349" s="6">
        <v>2006</v>
      </c>
      <c r="C1349" s="37"/>
      <c r="D1349" s="37"/>
      <c r="E1349" s="37"/>
      <c r="F1349" s="37"/>
      <c r="G1349" s="37"/>
      <c r="H1349" s="37"/>
      <c r="I1349" s="37"/>
      <c r="J1349" s="37"/>
      <c r="K1349" s="37"/>
      <c r="L1349" s="37"/>
      <c r="M1349" s="37"/>
      <c r="N1349" s="37"/>
      <c r="O1349" s="37"/>
      <c r="P1349" s="37"/>
      <c r="Q1349" s="37"/>
      <c r="R1349" s="37"/>
      <c r="S1349" s="124"/>
    </row>
    <row r="1350" spans="2:19" outlineLevel="1">
      <c r="B1350" s="6">
        <v>2005</v>
      </c>
      <c r="C1350" s="37"/>
      <c r="D1350" s="37"/>
      <c r="E1350" s="37"/>
      <c r="F1350" s="37"/>
      <c r="G1350" s="37"/>
      <c r="H1350" s="37"/>
      <c r="I1350" s="37"/>
      <c r="J1350" s="37"/>
      <c r="K1350" s="37"/>
      <c r="L1350" s="37"/>
      <c r="M1350" s="37"/>
      <c r="N1350" s="37"/>
      <c r="O1350" s="37"/>
      <c r="P1350" s="37"/>
      <c r="Q1350" s="37"/>
      <c r="R1350" s="37"/>
      <c r="S1350" s="124"/>
    </row>
    <row r="1351" spans="2:19" outlineLevel="1">
      <c r="B1351" s="6">
        <v>2004</v>
      </c>
      <c r="C1351" s="37"/>
      <c r="D1351" s="37"/>
      <c r="E1351" s="37"/>
      <c r="F1351" s="37"/>
      <c r="G1351" s="37"/>
      <c r="H1351" s="37"/>
      <c r="I1351" s="37"/>
      <c r="J1351" s="37"/>
      <c r="K1351" s="37"/>
      <c r="L1351" s="37"/>
      <c r="M1351" s="37"/>
      <c r="N1351" s="37"/>
      <c r="O1351" s="37"/>
      <c r="P1351" s="37"/>
      <c r="Q1351" s="37"/>
      <c r="R1351" s="37"/>
      <c r="S1351" s="124"/>
    </row>
    <row r="1352" spans="2:19" outlineLevel="1">
      <c r="B1352" s="6">
        <v>2003</v>
      </c>
      <c r="C1352" s="37"/>
      <c r="D1352" s="37"/>
      <c r="E1352" s="37"/>
      <c r="F1352" s="37"/>
      <c r="G1352" s="37"/>
      <c r="H1352" s="37"/>
      <c r="I1352" s="37"/>
      <c r="J1352" s="37"/>
      <c r="K1352" s="37"/>
      <c r="L1352" s="37"/>
      <c r="M1352" s="37"/>
      <c r="N1352" s="37"/>
      <c r="O1352" s="37"/>
      <c r="P1352" s="37"/>
      <c r="Q1352" s="37"/>
      <c r="R1352" s="37"/>
      <c r="S1352" s="124"/>
    </row>
    <row r="1353" spans="2:19" outlineLevel="1">
      <c r="B1353" s="6">
        <v>2002</v>
      </c>
      <c r="C1353" s="37"/>
      <c r="D1353" s="37"/>
      <c r="E1353" s="37"/>
      <c r="F1353" s="37"/>
      <c r="G1353" s="37"/>
      <c r="H1353" s="37"/>
      <c r="I1353" s="37"/>
      <c r="J1353" s="37"/>
      <c r="K1353" s="37"/>
      <c r="L1353" s="37"/>
      <c r="M1353" s="37"/>
      <c r="N1353" s="37"/>
      <c r="O1353" s="37"/>
      <c r="P1353" s="37"/>
      <c r="Q1353" s="37"/>
      <c r="R1353" s="37"/>
      <c r="S1353" s="124"/>
    </row>
    <row r="1354" spans="2:19" outlineLevel="1">
      <c r="B1354" s="6">
        <v>2001</v>
      </c>
      <c r="C1354" s="37"/>
      <c r="D1354" s="37"/>
      <c r="E1354" s="37"/>
      <c r="F1354" s="37"/>
      <c r="G1354" s="37"/>
      <c r="H1354" s="37"/>
      <c r="I1354" s="37"/>
      <c r="J1354" s="37"/>
      <c r="K1354" s="37"/>
      <c r="L1354" s="37"/>
      <c r="M1354" s="37"/>
      <c r="N1354" s="37"/>
      <c r="O1354" s="37"/>
      <c r="P1354" s="37"/>
      <c r="Q1354" s="37"/>
      <c r="R1354" s="37"/>
      <c r="S1354" s="124"/>
    </row>
    <row r="1355" spans="2:19" outlineLevel="1">
      <c r="B1355" s="6">
        <v>2000</v>
      </c>
      <c r="C1355" s="37"/>
      <c r="D1355" s="37"/>
      <c r="E1355" s="37"/>
      <c r="F1355" s="37"/>
      <c r="G1355" s="37"/>
      <c r="H1355" s="37"/>
      <c r="I1355" s="37"/>
      <c r="J1355" s="37"/>
      <c r="K1355" s="37"/>
      <c r="L1355" s="37"/>
      <c r="M1355" s="37"/>
      <c r="N1355" s="37"/>
      <c r="O1355" s="37"/>
      <c r="P1355" s="37"/>
      <c r="Q1355" s="37"/>
      <c r="R1355" s="37"/>
      <c r="S1355" s="124"/>
    </row>
    <row r="1356" spans="2:19" outlineLevel="1">
      <c r="B1356" s="6">
        <v>1999</v>
      </c>
      <c r="C1356" s="37"/>
      <c r="D1356" s="37"/>
      <c r="E1356" s="37"/>
      <c r="F1356" s="37"/>
      <c r="G1356" s="37"/>
      <c r="H1356" s="37"/>
      <c r="I1356" s="37"/>
      <c r="J1356" s="37"/>
      <c r="K1356" s="37"/>
      <c r="L1356" s="37"/>
      <c r="M1356" s="37"/>
      <c r="N1356" s="37"/>
      <c r="O1356" s="37"/>
      <c r="P1356" s="37"/>
      <c r="Q1356" s="37"/>
      <c r="R1356" s="37"/>
      <c r="S1356" s="124"/>
    </row>
    <row r="1357" spans="2:19" outlineLevel="1">
      <c r="B1357" s="6">
        <v>1998</v>
      </c>
      <c r="C1357" s="37"/>
      <c r="D1357" s="37"/>
      <c r="E1357" s="37"/>
      <c r="F1357" s="37"/>
      <c r="G1357" s="37"/>
      <c r="H1357" s="37"/>
      <c r="I1357" s="37"/>
      <c r="J1357" s="37"/>
      <c r="K1357" s="37"/>
      <c r="L1357" s="37"/>
      <c r="M1357" s="37"/>
      <c r="N1357" s="37"/>
      <c r="O1357" s="37"/>
      <c r="P1357" s="37"/>
      <c r="Q1357" s="37"/>
      <c r="R1357" s="37"/>
      <c r="S1357" s="124"/>
    </row>
    <row r="1358" spans="2:19" outlineLevel="1">
      <c r="B1358" s="6">
        <v>1997</v>
      </c>
      <c r="C1358" s="37"/>
      <c r="D1358" s="37"/>
      <c r="E1358" s="37"/>
      <c r="F1358" s="37"/>
      <c r="G1358" s="37"/>
      <c r="H1358" s="37"/>
      <c r="I1358" s="37"/>
      <c r="J1358" s="37"/>
      <c r="K1358" s="37"/>
      <c r="L1358" s="37"/>
      <c r="M1358" s="37"/>
      <c r="N1358" s="37"/>
      <c r="O1358" s="37"/>
      <c r="P1358" s="37"/>
      <c r="Q1358" s="37"/>
      <c r="R1358" s="37"/>
      <c r="S1358" s="124"/>
    </row>
    <row r="1359" spans="2:19" outlineLevel="1">
      <c r="B1359" s="6">
        <v>1996</v>
      </c>
      <c r="C1359" s="37"/>
      <c r="D1359" s="37"/>
      <c r="E1359" s="37"/>
      <c r="F1359" s="37"/>
      <c r="G1359" s="37"/>
      <c r="H1359" s="37"/>
      <c r="I1359" s="37"/>
      <c r="J1359" s="37"/>
      <c r="K1359" s="37"/>
      <c r="L1359" s="37"/>
      <c r="M1359" s="37"/>
      <c r="N1359" s="37"/>
      <c r="O1359" s="37"/>
      <c r="P1359" s="37"/>
      <c r="Q1359" s="37"/>
      <c r="R1359" s="37"/>
      <c r="S1359" s="124"/>
    </row>
    <row r="1360" spans="2:19" outlineLevel="1">
      <c r="B1360" s="6">
        <v>1995</v>
      </c>
      <c r="C1360" s="37"/>
      <c r="D1360" s="37"/>
      <c r="E1360" s="37"/>
      <c r="F1360" s="37"/>
      <c r="G1360" s="37"/>
      <c r="H1360" s="37"/>
      <c r="I1360" s="37"/>
      <c r="J1360" s="37"/>
      <c r="K1360" s="37"/>
      <c r="L1360" s="37"/>
      <c r="M1360" s="37"/>
      <c r="N1360" s="37"/>
      <c r="O1360" s="37"/>
      <c r="P1360" s="37"/>
      <c r="Q1360" s="37"/>
      <c r="R1360" s="37"/>
      <c r="S1360" s="124"/>
    </row>
    <row r="1361" spans="2:19" outlineLevel="1">
      <c r="B1361" s="6">
        <v>1994</v>
      </c>
      <c r="C1361" s="37"/>
      <c r="D1361" s="37"/>
      <c r="E1361" s="37"/>
      <c r="F1361" s="37"/>
      <c r="G1361" s="37"/>
      <c r="H1361" s="37"/>
      <c r="I1361" s="37"/>
      <c r="J1361" s="37"/>
      <c r="K1361" s="37"/>
      <c r="L1361" s="37"/>
      <c r="M1361" s="37"/>
      <c r="N1361" s="37"/>
      <c r="O1361" s="37"/>
      <c r="P1361" s="37"/>
      <c r="Q1361" s="37"/>
      <c r="R1361" s="37"/>
      <c r="S1361" s="124"/>
    </row>
    <row r="1362" spans="2:19" outlineLevel="1">
      <c r="B1362" s="6">
        <v>1993</v>
      </c>
      <c r="C1362" s="37"/>
      <c r="D1362" s="37"/>
      <c r="E1362" s="37"/>
      <c r="F1362" s="37"/>
      <c r="G1362" s="37"/>
      <c r="H1362" s="37"/>
      <c r="I1362" s="37"/>
      <c r="J1362" s="37"/>
      <c r="K1362" s="37"/>
      <c r="L1362" s="37"/>
      <c r="M1362" s="37"/>
      <c r="N1362" s="37"/>
      <c r="O1362" s="37"/>
      <c r="P1362" s="37"/>
      <c r="Q1362" s="37"/>
      <c r="R1362" s="37"/>
      <c r="S1362" s="124"/>
    </row>
    <row r="1363" spans="2:19" outlineLevel="1">
      <c r="B1363" s="6">
        <v>1992</v>
      </c>
      <c r="C1363" s="37"/>
      <c r="D1363" s="37"/>
      <c r="E1363" s="37"/>
      <c r="F1363" s="37"/>
      <c r="G1363" s="37"/>
      <c r="H1363" s="37"/>
      <c r="I1363" s="37"/>
      <c r="J1363" s="37"/>
      <c r="K1363" s="37"/>
      <c r="L1363" s="37"/>
      <c r="M1363" s="37"/>
      <c r="N1363" s="37"/>
      <c r="O1363" s="37"/>
      <c r="P1363" s="37"/>
      <c r="Q1363" s="37"/>
      <c r="R1363" s="37"/>
      <c r="S1363" s="124"/>
    </row>
    <row r="1364" spans="2:19" outlineLevel="1">
      <c r="B1364" s="6">
        <v>1991</v>
      </c>
      <c r="C1364" s="37"/>
      <c r="D1364" s="37"/>
      <c r="E1364" s="37"/>
      <c r="F1364" s="37"/>
      <c r="G1364" s="37"/>
      <c r="H1364" s="37"/>
      <c r="I1364" s="37"/>
      <c r="J1364" s="37"/>
      <c r="K1364" s="37"/>
      <c r="L1364" s="37"/>
      <c r="M1364" s="37"/>
      <c r="N1364" s="37"/>
      <c r="O1364" s="37"/>
      <c r="P1364" s="37"/>
      <c r="Q1364" s="37"/>
      <c r="R1364" s="37"/>
      <c r="S1364" s="124"/>
    </row>
    <row r="1365" spans="2:19" outlineLevel="1">
      <c r="B1365" s="6">
        <v>1990</v>
      </c>
      <c r="C1365" s="37"/>
      <c r="D1365" s="37"/>
      <c r="E1365" s="37"/>
      <c r="F1365" s="37"/>
      <c r="G1365" s="37"/>
      <c r="H1365" s="37"/>
      <c r="I1365" s="37"/>
      <c r="J1365" s="37"/>
      <c r="K1365" s="37"/>
      <c r="L1365" s="37"/>
      <c r="M1365" s="37"/>
      <c r="N1365" s="37"/>
      <c r="O1365" s="37"/>
      <c r="P1365" s="37"/>
      <c r="Q1365" s="37"/>
      <c r="R1365" s="37"/>
      <c r="S1365" s="124"/>
    </row>
    <row r="1366" spans="2:19" outlineLevel="1">
      <c r="B1366" s="6">
        <v>1989</v>
      </c>
      <c r="C1366" s="37"/>
      <c r="D1366" s="37"/>
      <c r="E1366" s="37"/>
      <c r="F1366" s="37"/>
      <c r="G1366" s="37"/>
      <c r="H1366" s="37"/>
      <c r="I1366" s="37"/>
      <c r="J1366" s="37"/>
      <c r="K1366" s="37"/>
      <c r="L1366" s="37"/>
      <c r="M1366" s="37"/>
      <c r="N1366" s="37"/>
      <c r="O1366" s="37"/>
      <c r="P1366" s="37"/>
      <c r="Q1366" s="37"/>
      <c r="R1366" s="37"/>
      <c r="S1366" s="124"/>
    </row>
    <row r="1367" spans="2:19" outlineLevel="1">
      <c r="B1367" s="6">
        <v>1988</v>
      </c>
      <c r="C1367" s="37"/>
      <c r="D1367" s="37"/>
      <c r="E1367" s="37"/>
      <c r="F1367" s="37"/>
      <c r="G1367" s="37"/>
      <c r="H1367" s="37"/>
      <c r="I1367" s="37"/>
      <c r="J1367" s="37"/>
      <c r="K1367" s="37"/>
      <c r="L1367" s="37"/>
      <c r="M1367" s="37"/>
      <c r="N1367" s="37"/>
      <c r="O1367" s="37"/>
      <c r="P1367" s="37"/>
      <c r="Q1367" s="37"/>
      <c r="R1367" s="37"/>
      <c r="S1367" s="124"/>
    </row>
    <row r="1368" spans="2:19" outlineLevel="1">
      <c r="B1368" s="6">
        <v>1987</v>
      </c>
      <c r="C1368" s="37"/>
      <c r="D1368" s="37"/>
      <c r="E1368" s="37"/>
      <c r="F1368" s="37"/>
      <c r="G1368" s="37"/>
      <c r="H1368" s="37"/>
      <c r="I1368" s="37"/>
      <c r="J1368" s="37"/>
      <c r="K1368" s="37"/>
      <c r="L1368" s="37"/>
      <c r="M1368" s="37"/>
      <c r="N1368" s="37"/>
      <c r="O1368" s="37"/>
      <c r="P1368" s="37"/>
      <c r="Q1368" s="37"/>
      <c r="R1368" s="37"/>
      <c r="S1368" s="124"/>
    </row>
    <row r="1369" spans="2:19" outlineLevel="1">
      <c r="B1369" s="6">
        <v>1986</v>
      </c>
      <c r="C1369" s="37"/>
      <c r="D1369" s="37"/>
      <c r="E1369" s="37"/>
      <c r="F1369" s="37"/>
      <c r="G1369" s="37"/>
      <c r="H1369" s="37"/>
      <c r="I1369" s="37"/>
      <c r="J1369" s="37"/>
      <c r="K1369" s="37"/>
      <c r="L1369" s="37"/>
      <c r="M1369" s="37"/>
      <c r="N1369" s="37"/>
      <c r="O1369" s="37"/>
      <c r="P1369" s="37"/>
      <c r="Q1369" s="37"/>
      <c r="R1369" s="37"/>
      <c r="S1369" s="124"/>
    </row>
    <row r="1370" spans="2:19" outlineLevel="1">
      <c r="B1370" s="6">
        <v>1985</v>
      </c>
      <c r="C1370" s="37"/>
      <c r="D1370" s="37"/>
      <c r="E1370" s="37"/>
      <c r="F1370" s="37"/>
      <c r="G1370" s="37"/>
      <c r="H1370" s="37"/>
      <c r="I1370" s="37"/>
      <c r="J1370" s="37"/>
      <c r="K1370" s="37"/>
      <c r="L1370" s="37"/>
      <c r="M1370" s="37"/>
      <c r="N1370" s="37"/>
      <c r="O1370" s="37"/>
      <c r="P1370" s="37"/>
      <c r="Q1370" s="37"/>
      <c r="R1370" s="37"/>
      <c r="S1370" s="124"/>
    </row>
    <row r="1371" spans="2:19" outlineLevel="1">
      <c r="B1371" s="6">
        <v>1984</v>
      </c>
      <c r="C1371" s="37"/>
      <c r="D1371" s="37"/>
      <c r="E1371" s="37"/>
      <c r="F1371" s="37"/>
      <c r="G1371" s="37"/>
      <c r="H1371" s="37"/>
      <c r="I1371" s="37"/>
      <c r="J1371" s="37"/>
      <c r="K1371" s="37"/>
      <c r="L1371" s="37"/>
      <c r="M1371" s="37"/>
      <c r="N1371" s="37"/>
      <c r="O1371" s="37"/>
      <c r="P1371" s="37"/>
      <c r="Q1371" s="37"/>
      <c r="R1371" s="37"/>
      <c r="S1371" s="124"/>
    </row>
    <row r="1372" spans="2:19" outlineLevel="1">
      <c r="B1372" s="6">
        <v>1983</v>
      </c>
      <c r="C1372" s="37"/>
      <c r="D1372" s="37"/>
      <c r="E1372" s="37"/>
      <c r="F1372" s="37"/>
      <c r="G1372" s="37"/>
      <c r="H1372" s="37"/>
      <c r="I1372" s="37"/>
      <c r="J1372" s="37"/>
      <c r="K1372" s="37"/>
      <c r="L1372" s="37"/>
      <c r="M1372" s="37"/>
      <c r="N1372" s="37"/>
      <c r="O1372" s="37"/>
      <c r="P1372" s="37"/>
      <c r="Q1372" s="37"/>
      <c r="R1372" s="37"/>
      <c r="S1372" s="124"/>
    </row>
    <row r="1373" spans="2:19" outlineLevel="1">
      <c r="B1373" s="6">
        <v>1982</v>
      </c>
      <c r="C1373" s="37"/>
      <c r="D1373" s="37"/>
      <c r="E1373" s="37"/>
      <c r="F1373" s="37"/>
      <c r="G1373" s="37"/>
      <c r="H1373" s="37"/>
      <c r="I1373" s="37"/>
      <c r="J1373" s="37"/>
      <c r="K1373" s="37"/>
      <c r="L1373" s="37"/>
      <c r="M1373" s="37"/>
      <c r="N1373" s="37"/>
      <c r="O1373" s="37"/>
      <c r="P1373" s="37"/>
      <c r="Q1373" s="37"/>
      <c r="R1373" s="37"/>
      <c r="S1373" s="124"/>
    </row>
    <row r="1374" spans="2:19" outlineLevel="1">
      <c r="B1374" s="6">
        <v>1981</v>
      </c>
      <c r="C1374" s="37"/>
      <c r="D1374" s="37"/>
      <c r="E1374" s="37"/>
      <c r="F1374" s="37"/>
      <c r="G1374" s="37"/>
      <c r="H1374" s="37"/>
      <c r="I1374" s="37"/>
      <c r="J1374" s="37"/>
      <c r="K1374" s="37"/>
      <c r="L1374" s="37"/>
      <c r="M1374" s="37"/>
      <c r="N1374" s="37"/>
      <c r="O1374" s="37"/>
      <c r="P1374" s="37"/>
      <c r="Q1374" s="37"/>
      <c r="R1374" s="37"/>
      <c r="S1374" s="124"/>
    </row>
    <row r="1375" spans="2:19" outlineLevel="1">
      <c r="B1375" s="6">
        <v>1980</v>
      </c>
      <c r="C1375" s="37"/>
      <c r="D1375" s="37"/>
      <c r="E1375" s="37"/>
      <c r="F1375" s="37"/>
      <c r="G1375" s="37"/>
      <c r="H1375" s="37"/>
      <c r="I1375" s="37"/>
      <c r="J1375" s="37"/>
      <c r="K1375" s="37"/>
      <c r="L1375" s="37"/>
      <c r="M1375" s="37"/>
      <c r="N1375" s="37"/>
      <c r="O1375" s="37"/>
      <c r="P1375" s="37"/>
      <c r="Q1375" s="37"/>
      <c r="R1375" s="37"/>
      <c r="S1375" s="124"/>
    </row>
    <row r="1376" spans="2:19" outlineLevel="1">
      <c r="B1376" s="6">
        <v>1979</v>
      </c>
      <c r="C1376" s="37"/>
      <c r="D1376" s="37"/>
      <c r="E1376" s="37"/>
      <c r="F1376" s="37"/>
      <c r="G1376" s="37"/>
      <c r="H1376" s="37"/>
      <c r="I1376" s="37"/>
      <c r="J1376" s="37"/>
      <c r="K1376" s="37"/>
      <c r="L1376" s="37"/>
      <c r="M1376" s="37"/>
      <c r="N1376" s="37"/>
      <c r="O1376" s="37"/>
      <c r="P1376" s="37"/>
      <c r="Q1376" s="37"/>
      <c r="R1376" s="37"/>
      <c r="S1376" s="124"/>
    </row>
    <row r="1377" spans="2:19" outlineLevel="1">
      <c r="B1377" s="6">
        <v>1978</v>
      </c>
      <c r="C1377" s="37"/>
      <c r="D1377" s="37"/>
      <c r="E1377" s="37"/>
      <c r="F1377" s="37"/>
      <c r="G1377" s="37"/>
      <c r="H1377" s="37"/>
      <c r="I1377" s="37"/>
      <c r="J1377" s="37"/>
      <c r="K1377" s="37"/>
      <c r="L1377" s="37"/>
      <c r="M1377" s="37"/>
      <c r="N1377" s="37"/>
      <c r="O1377" s="37"/>
      <c r="P1377" s="37"/>
      <c r="Q1377" s="37"/>
      <c r="R1377" s="37"/>
      <c r="S1377" s="124"/>
    </row>
    <row r="1378" spans="2:19" outlineLevel="1">
      <c r="B1378" s="6">
        <v>1977</v>
      </c>
      <c r="C1378" s="37"/>
      <c r="D1378" s="37"/>
      <c r="E1378" s="37"/>
      <c r="F1378" s="37"/>
      <c r="G1378" s="37"/>
      <c r="H1378" s="37"/>
      <c r="I1378" s="37"/>
      <c r="J1378" s="37"/>
      <c r="K1378" s="37"/>
      <c r="L1378" s="37"/>
      <c r="M1378" s="37"/>
      <c r="N1378" s="37"/>
      <c r="O1378" s="37"/>
      <c r="P1378" s="37"/>
      <c r="Q1378" s="37"/>
      <c r="R1378" s="37"/>
      <c r="S1378" s="124"/>
    </row>
    <row r="1379" spans="2:19" outlineLevel="1">
      <c r="B1379" s="6">
        <v>1976</v>
      </c>
      <c r="C1379" s="37"/>
      <c r="D1379" s="37"/>
      <c r="E1379" s="37"/>
      <c r="F1379" s="37"/>
      <c r="G1379" s="37"/>
      <c r="H1379" s="37"/>
      <c r="I1379" s="37"/>
      <c r="J1379" s="37"/>
      <c r="K1379" s="37"/>
      <c r="L1379" s="37"/>
      <c r="M1379" s="37"/>
      <c r="N1379" s="37"/>
      <c r="O1379" s="37"/>
      <c r="P1379" s="37"/>
      <c r="Q1379" s="37"/>
      <c r="R1379" s="37"/>
      <c r="S1379" s="124"/>
    </row>
    <row r="1380" spans="2:19" outlineLevel="1">
      <c r="B1380" s="6">
        <v>1975</v>
      </c>
      <c r="C1380" s="37"/>
      <c r="D1380" s="37"/>
      <c r="E1380" s="37"/>
      <c r="F1380" s="37"/>
      <c r="G1380" s="37"/>
      <c r="H1380" s="37"/>
      <c r="I1380" s="37"/>
      <c r="J1380" s="37"/>
      <c r="K1380" s="37"/>
      <c r="L1380" s="37"/>
      <c r="M1380" s="37"/>
      <c r="N1380" s="37"/>
      <c r="O1380" s="37"/>
      <c r="P1380" s="37"/>
      <c r="Q1380" s="37"/>
      <c r="R1380" s="37"/>
      <c r="S1380" s="124"/>
    </row>
    <row r="1381" spans="2:19" outlineLevel="1">
      <c r="B1381" s="6">
        <v>1974</v>
      </c>
      <c r="C1381" s="37"/>
      <c r="D1381" s="37"/>
      <c r="E1381" s="37"/>
      <c r="F1381" s="37"/>
      <c r="G1381" s="37"/>
      <c r="H1381" s="37"/>
      <c r="I1381" s="37"/>
      <c r="J1381" s="37"/>
      <c r="K1381" s="37"/>
      <c r="L1381" s="37"/>
      <c r="M1381" s="37"/>
      <c r="N1381" s="37"/>
      <c r="O1381" s="37"/>
      <c r="P1381" s="37"/>
      <c r="Q1381" s="37"/>
      <c r="R1381" s="37"/>
      <c r="S1381" s="124"/>
    </row>
    <row r="1382" spans="2:19" outlineLevel="1">
      <c r="B1382" s="6">
        <v>1973</v>
      </c>
      <c r="C1382" s="37"/>
      <c r="D1382" s="37"/>
      <c r="E1382" s="37"/>
      <c r="F1382" s="37"/>
      <c r="G1382" s="37"/>
      <c r="H1382" s="37"/>
      <c r="I1382" s="37"/>
      <c r="J1382" s="37"/>
      <c r="K1382" s="37"/>
      <c r="L1382" s="37"/>
      <c r="M1382" s="37"/>
      <c r="N1382" s="37"/>
      <c r="O1382" s="37"/>
      <c r="P1382" s="37"/>
      <c r="Q1382" s="37"/>
      <c r="R1382" s="37"/>
      <c r="S1382" s="124"/>
    </row>
    <row r="1383" spans="2:19" outlineLevel="1">
      <c r="B1383" s="6">
        <v>1972</v>
      </c>
      <c r="C1383" s="37"/>
      <c r="D1383" s="37"/>
      <c r="E1383" s="37"/>
      <c r="F1383" s="37"/>
      <c r="G1383" s="37"/>
      <c r="H1383" s="37"/>
      <c r="I1383" s="37"/>
      <c r="J1383" s="37"/>
      <c r="K1383" s="37"/>
      <c r="L1383" s="37"/>
      <c r="M1383" s="37"/>
      <c r="N1383" s="37"/>
      <c r="O1383" s="37"/>
      <c r="P1383" s="37"/>
      <c r="Q1383" s="37"/>
      <c r="R1383" s="37"/>
      <c r="S1383" s="124"/>
    </row>
    <row r="1384" spans="2:19" outlineLevel="1">
      <c r="B1384" s="6">
        <v>1971</v>
      </c>
      <c r="C1384" s="37"/>
      <c r="D1384" s="37"/>
      <c r="E1384" s="37"/>
      <c r="F1384" s="37"/>
      <c r="G1384" s="37"/>
      <c r="H1384" s="37"/>
      <c r="I1384" s="37"/>
      <c r="J1384" s="37"/>
      <c r="K1384" s="37"/>
      <c r="L1384" s="37"/>
      <c r="M1384" s="37"/>
      <c r="N1384" s="37"/>
      <c r="O1384" s="37"/>
      <c r="P1384" s="37"/>
      <c r="Q1384" s="37"/>
      <c r="R1384" s="37"/>
      <c r="S1384" s="124"/>
    </row>
    <row r="1385" spans="2:19" outlineLevel="1">
      <c r="B1385" s="6">
        <v>1970</v>
      </c>
      <c r="C1385" s="37"/>
      <c r="D1385" s="37"/>
      <c r="E1385" s="37"/>
      <c r="F1385" s="37"/>
      <c r="G1385" s="37"/>
      <c r="H1385" s="37"/>
      <c r="I1385" s="37"/>
      <c r="J1385" s="37"/>
      <c r="K1385" s="37"/>
      <c r="L1385" s="37"/>
      <c r="M1385" s="37"/>
      <c r="N1385" s="37"/>
      <c r="O1385" s="37"/>
      <c r="P1385" s="37"/>
      <c r="Q1385" s="37"/>
      <c r="R1385" s="37"/>
      <c r="S1385" s="124"/>
    </row>
    <row r="1386" spans="2:19" outlineLevel="1">
      <c r="B1386" s="6">
        <v>1969</v>
      </c>
      <c r="C1386" s="37"/>
      <c r="D1386" s="37"/>
      <c r="E1386" s="37"/>
      <c r="F1386" s="37"/>
      <c r="G1386" s="37"/>
      <c r="H1386" s="37"/>
      <c r="I1386" s="37"/>
      <c r="J1386" s="37"/>
      <c r="K1386" s="37"/>
      <c r="L1386" s="37"/>
      <c r="M1386" s="37"/>
      <c r="N1386" s="37"/>
      <c r="O1386" s="37"/>
      <c r="P1386" s="37"/>
      <c r="Q1386" s="37"/>
      <c r="R1386" s="37"/>
      <c r="S1386" s="124"/>
    </row>
    <row r="1387" spans="2:19" outlineLevel="1">
      <c r="B1387" s="6">
        <v>1968</v>
      </c>
      <c r="C1387" s="37"/>
      <c r="D1387" s="37"/>
      <c r="E1387" s="37"/>
      <c r="F1387" s="37"/>
      <c r="G1387" s="37"/>
      <c r="H1387" s="37"/>
      <c r="I1387" s="37"/>
      <c r="J1387" s="37"/>
      <c r="K1387" s="37"/>
      <c r="L1387" s="37"/>
      <c r="M1387" s="37"/>
      <c r="N1387" s="37"/>
      <c r="O1387" s="37"/>
      <c r="P1387" s="37"/>
      <c r="Q1387" s="37"/>
      <c r="R1387" s="37"/>
      <c r="S1387" s="124"/>
    </row>
    <row r="1388" spans="2:19" outlineLevel="1">
      <c r="B1388" s="6">
        <v>1967</v>
      </c>
      <c r="C1388" s="37"/>
      <c r="D1388" s="37"/>
      <c r="E1388" s="37"/>
      <c r="F1388" s="37"/>
      <c r="G1388" s="37"/>
      <c r="H1388" s="37"/>
      <c r="I1388" s="37"/>
      <c r="J1388" s="37"/>
      <c r="K1388" s="37"/>
      <c r="L1388" s="37"/>
      <c r="M1388" s="37"/>
      <c r="N1388" s="37"/>
      <c r="O1388" s="37"/>
      <c r="P1388" s="37"/>
      <c r="Q1388" s="37"/>
      <c r="R1388" s="37"/>
      <c r="S1388" s="124"/>
    </row>
    <row r="1389" spans="2:19" outlineLevel="1">
      <c r="B1389" s="6">
        <v>1966</v>
      </c>
      <c r="C1389" s="37"/>
      <c r="D1389" s="37"/>
      <c r="E1389" s="37"/>
      <c r="F1389" s="37"/>
      <c r="G1389" s="37"/>
      <c r="H1389" s="37"/>
      <c r="I1389" s="37"/>
      <c r="J1389" s="37"/>
      <c r="K1389" s="37"/>
      <c r="L1389" s="37"/>
      <c r="M1389" s="37"/>
      <c r="N1389" s="37"/>
      <c r="O1389" s="37"/>
      <c r="P1389" s="37"/>
      <c r="Q1389" s="37"/>
      <c r="R1389" s="37"/>
      <c r="S1389" s="124"/>
    </row>
    <row r="1390" spans="2:19" outlineLevel="1">
      <c r="B1390" s="6">
        <v>1965</v>
      </c>
      <c r="C1390" s="37"/>
      <c r="D1390" s="37"/>
      <c r="E1390" s="37"/>
      <c r="F1390" s="37"/>
      <c r="G1390" s="37"/>
      <c r="H1390" s="37"/>
      <c r="I1390" s="37"/>
      <c r="J1390" s="37"/>
      <c r="K1390" s="37"/>
      <c r="L1390" s="37"/>
      <c r="M1390" s="37"/>
      <c r="N1390" s="37"/>
      <c r="O1390" s="37"/>
      <c r="P1390" s="37"/>
      <c r="Q1390" s="37"/>
      <c r="R1390" s="37"/>
      <c r="S1390" s="124"/>
    </row>
    <row r="1391" spans="2:19" outlineLevel="1">
      <c r="B1391" s="6">
        <v>1964</v>
      </c>
      <c r="C1391" s="37"/>
      <c r="D1391" s="37"/>
      <c r="E1391" s="37"/>
      <c r="F1391" s="37"/>
      <c r="G1391" s="37"/>
      <c r="H1391" s="37"/>
      <c r="I1391" s="37"/>
      <c r="J1391" s="37"/>
      <c r="K1391" s="37"/>
      <c r="L1391" s="37"/>
      <c r="M1391" s="37"/>
      <c r="N1391" s="37"/>
      <c r="O1391" s="37"/>
      <c r="P1391" s="37"/>
      <c r="Q1391" s="37"/>
      <c r="R1391" s="37"/>
      <c r="S1391" s="124"/>
    </row>
    <row r="1392" spans="2:19" outlineLevel="1">
      <c r="B1392" s="6">
        <v>1963</v>
      </c>
      <c r="C1392" s="37"/>
      <c r="D1392" s="37"/>
      <c r="E1392" s="37"/>
      <c r="F1392" s="37"/>
      <c r="G1392" s="37"/>
      <c r="H1392" s="37"/>
      <c r="I1392" s="37"/>
      <c r="J1392" s="37"/>
      <c r="K1392" s="37"/>
      <c r="L1392" s="37"/>
      <c r="M1392" s="37"/>
      <c r="N1392" s="37"/>
      <c r="O1392" s="37"/>
      <c r="P1392" s="37"/>
      <c r="Q1392" s="37"/>
      <c r="R1392" s="37"/>
      <c r="S1392" s="124"/>
    </row>
    <row r="1393" spans="2:19" outlineLevel="1">
      <c r="B1393" s="6">
        <v>1962</v>
      </c>
      <c r="C1393" s="37"/>
      <c r="D1393" s="37"/>
      <c r="E1393" s="37"/>
      <c r="F1393" s="37"/>
      <c r="G1393" s="37"/>
      <c r="H1393" s="37"/>
      <c r="I1393" s="37"/>
      <c r="J1393" s="37"/>
      <c r="K1393" s="37"/>
      <c r="L1393" s="37"/>
      <c r="M1393" s="37"/>
      <c r="N1393" s="37"/>
      <c r="O1393" s="37"/>
      <c r="P1393" s="37"/>
      <c r="Q1393" s="37"/>
      <c r="R1393" s="37"/>
      <c r="S1393" s="124"/>
    </row>
    <row r="1394" spans="2:19" outlineLevel="1">
      <c r="B1394" s="6">
        <v>1961</v>
      </c>
      <c r="C1394" s="37"/>
      <c r="D1394" s="37"/>
      <c r="E1394" s="37"/>
      <c r="F1394" s="37"/>
      <c r="G1394" s="37"/>
      <c r="H1394" s="37"/>
      <c r="I1394" s="37"/>
      <c r="J1394" s="37"/>
      <c r="K1394" s="37"/>
      <c r="L1394" s="37"/>
      <c r="M1394" s="37"/>
      <c r="N1394" s="37"/>
      <c r="O1394" s="37"/>
      <c r="P1394" s="37"/>
      <c r="Q1394" s="37"/>
      <c r="R1394" s="37"/>
      <c r="S1394" s="124"/>
    </row>
    <row r="1395" spans="2:19" outlineLevel="1">
      <c r="B1395" s="6">
        <v>1960</v>
      </c>
      <c r="C1395" s="37"/>
      <c r="D1395" s="37"/>
      <c r="E1395" s="37"/>
      <c r="F1395" s="37"/>
      <c r="G1395" s="37"/>
      <c r="H1395" s="37"/>
      <c r="I1395" s="37"/>
      <c r="J1395" s="37"/>
      <c r="K1395" s="37"/>
      <c r="L1395" s="37"/>
      <c r="M1395" s="37"/>
      <c r="N1395" s="37"/>
      <c r="O1395" s="37"/>
      <c r="P1395" s="37"/>
      <c r="Q1395" s="37"/>
      <c r="R1395" s="37"/>
      <c r="S1395" s="124"/>
    </row>
    <row r="1396" spans="2:19" outlineLevel="1">
      <c r="B1396" s="6">
        <v>1959</v>
      </c>
      <c r="C1396" s="37"/>
      <c r="D1396" s="37"/>
      <c r="E1396" s="37"/>
      <c r="F1396" s="37"/>
      <c r="G1396" s="37"/>
      <c r="H1396" s="37"/>
      <c r="I1396" s="37"/>
      <c r="J1396" s="37"/>
      <c r="K1396" s="37"/>
      <c r="L1396" s="37"/>
      <c r="M1396" s="37"/>
      <c r="N1396" s="37"/>
      <c r="O1396" s="37"/>
      <c r="P1396" s="37"/>
      <c r="Q1396" s="37"/>
      <c r="R1396" s="37"/>
      <c r="S1396" s="124"/>
    </row>
    <row r="1397" spans="2:19" outlineLevel="1">
      <c r="B1397" s="6">
        <v>1958</v>
      </c>
      <c r="C1397" s="37"/>
      <c r="D1397" s="37"/>
      <c r="E1397" s="37"/>
      <c r="F1397" s="37"/>
      <c r="G1397" s="37"/>
      <c r="H1397" s="37"/>
      <c r="I1397" s="37"/>
      <c r="J1397" s="37"/>
      <c r="K1397" s="37"/>
      <c r="L1397" s="37"/>
      <c r="M1397" s="37"/>
      <c r="N1397" s="37"/>
      <c r="O1397" s="37"/>
      <c r="P1397" s="37"/>
      <c r="Q1397" s="37"/>
      <c r="R1397" s="37"/>
      <c r="S1397" s="124"/>
    </row>
    <row r="1398" spans="2:19" outlineLevel="1">
      <c r="B1398" s="6">
        <v>1957</v>
      </c>
      <c r="C1398" s="37"/>
      <c r="D1398" s="37"/>
      <c r="E1398" s="37"/>
      <c r="F1398" s="37"/>
      <c r="G1398" s="37"/>
      <c r="H1398" s="37"/>
      <c r="I1398" s="37"/>
      <c r="J1398" s="37"/>
      <c r="K1398" s="37"/>
      <c r="L1398" s="37"/>
      <c r="M1398" s="37"/>
      <c r="N1398" s="37"/>
      <c r="O1398" s="37"/>
      <c r="P1398" s="37"/>
      <c r="Q1398" s="37"/>
      <c r="R1398" s="37"/>
      <c r="S1398" s="124"/>
    </row>
    <row r="1399" spans="2:19" outlineLevel="1">
      <c r="B1399" s="6">
        <v>1956</v>
      </c>
      <c r="C1399" s="37"/>
      <c r="D1399" s="37"/>
      <c r="E1399" s="37"/>
      <c r="F1399" s="37"/>
      <c r="G1399" s="37"/>
      <c r="H1399" s="37"/>
      <c r="I1399" s="37"/>
      <c r="J1399" s="37"/>
      <c r="K1399" s="37"/>
      <c r="L1399" s="37"/>
      <c r="M1399" s="37"/>
      <c r="N1399" s="37"/>
      <c r="O1399" s="37"/>
      <c r="P1399" s="37"/>
      <c r="Q1399" s="37"/>
      <c r="R1399" s="37"/>
      <c r="S1399" s="124"/>
    </row>
    <row r="1400" spans="2:19" outlineLevel="1">
      <c r="B1400" s="6">
        <v>1955</v>
      </c>
      <c r="C1400" s="37"/>
      <c r="D1400" s="37"/>
      <c r="E1400" s="37"/>
      <c r="F1400" s="37"/>
      <c r="G1400" s="37"/>
      <c r="H1400" s="37"/>
      <c r="I1400" s="37"/>
      <c r="J1400" s="37"/>
      <c r="K1400" s="37"/>
      <c r="L1400" s="37"/>
      <c r="M1400" s="37"/>
      <c r="N1400" s="37"/>
      <c r="O1400" s="37"/>
      <c r="P1400" s="37"/>
      <c r="Q1400" s="37"/>
      <c r="R1400" s="37"/>
      <c r="S1400" s="124"/>
    </row>
    <row r="1401" spans="2:19" outlineLevel="1">
      <c r="B1401" s="6">
        <v>1954</v>
      </c>
      <c r="C1401" s="37"/>
      <c r="D1401" s="37"/>
      <c r="E1401" s="37"/>
      <c r="F1401" s="37"/>
      <c r="G1401" s="37"/>
      <c r="H1401" s="37"/>
      <c r="I1401" s="37"/>
      <c r="J1401" s="37"/>
      <c r="K1401" s="37"/>
      <c r="L1401" s="37"/>
      <c r="M1401" s="37"/>
      <c r="N1401" s="37"/>
      <c r="O1401" s="37"/>
      <c r="P1401" s="37"/>
      <c r="Q1401" s="37"/>
      <c r="R1401" s="37"/>
      <c r="S1401" s="124"/>
    </row>
    <row r="1402" spans="2:19" outlineLevel="1">
      <c r="B1402" s="6">
        <v>1953</v>
      </c>
      <c r="C1402" s="37"/>
      <c r="D1402" s="37"/>
      <c r="E1402" s="37"/>
      <c r="F1402" s="37"/>
      <c r="G1402" s="37"/>
      <c r="H1402" s="37"/>
      <c r="I1402" s="37"/>
      <c r="J1402" s="37"/>
      <c r="K1402" s="37"/>
      <c r="L1402" s="37"/>
      <c r="M1402" s="37"/>
      <c r="N1402" s="37"/>
      <c r="O1402" s="37"/>
      <c r="P1402" s="37"/>
      <c r="Q1402" s="37"/>
      <c r="R1402" s="37"/>
      <c r="S1402" s="124"/>
    </row>
    <row r="1403" spans="2:19" outlineLevel="1">
      <c r="B1403" s="6">
        <v>1952</v>
      </c>
      <c r="C1403" s="37"/>
      <c r="D1403" s="37"/>
      <c r="E1403" s="37"/>
      <c r="F1403" s="37"/>
      <c r="G1403" s="37"/>
      <c r="H1403" s="37"/>
      <c r="I1403" s="37"/>
      <c r="J1403" s="37"/>
      <c r="K1403" s="37"/>
      <c r="L1403" s="37"/>
      <c r="M1403" s="37"/>
      <c r="N1403" s="37"/>
      <c r="O1403" s="37"/>
      <c r="P1403" s="37"/>
      <c r="Q1403" s="37"/>
      <c r="R1403" s="37"/>
      <c r="S1403" s="124"/>
    </row>
    <row r="1404" spans="2:19" outlineLevel="1">
      <c r="B1404" s="6">
        <v>1951</v>
      </c>
      <c r="C1404" s="37"/>
      <c r="D1404" s="37"/>
      <c r="E1404" s="37"/>
      <c r="F1404" s="37"/>
      <c r="G1404" s="37"/>
      <c r="H1404" s="37"/>
      <c r="I1404" s="37"/>
      <c r="J1404" s="37"/>
      <c r="K1404" s="37"/>
      <c r="L1404" s="37"/>
      <c r="M1404" s="37"/>
      <c r="N1404" s="37"/>
      <c r="O1404" s="37"/>
      <c r="P1404" s="37"/>
      <c r="Q1404" s="37"/>
      <c r="R1404" s="37"/>
      <c r="S1404" s="124"/>
    </row>
    <row r="1405" spans="2:19" outlineLevel="1">
      <c r="B1405" s="6">
        <v>1950</v>
      </c>
      <c r="C1405" s="37"/>
      <c r="D1405" s="37"/>
      <c r="E1405" s="37"/>
      <c r="F1405" s="37"/>
      <c r="G1405" s="37"/>
      <c r="H1405" s="37"/>
      <c r="I1405" s="37"/>
      <c r="J1405" s="37"/>
      <c r="K1405" s="37"/>
      <c r="L1405" s="37"/>
      <c r="M1405" s="37"/>
      <c r="N1405" s="37"/>
      <c r="O1405" s="37"/>
      <c r="P1405" s="37"/>
      <c r="Q1405" s="37"/>
      <c r="R1405" s="37"/>
      <c r="S1405" s="124"/>
    </row>
    <row r="1406" spans="2:19" outlineLevel="1">
      <c r="B1406" s="6">
        <v>1949</v>
      </c>
      <c r="C1406" s="37"/>
      <c r="D1406" s="37"/>
      <c r="E1406" s="37"/>
      <c r="F1406" s="37"/>
      <c r="G1406" s="37"/>
      <c r="H1406" s="37"/>
      <c r="I1406" s="37"/>
      <c r="J1406" s="37"/>
      <c r="K1406" s="37"/>
      <c r="L1406" s="37"/>
      <c r="M1406" s="37"/>
      <c r="N1406" s="37"/>
      <c r="O1406" s="37"/>
      <c r="P1406" s="37"/>
      <c r="Q1406" s="37"/>
      <c r="R1406" s="37"/>
      <c r="S1406" s="124"/>
    </row>
    <row r="1407" spans="2:19" outlineLevel="1">
      <c r="B1407" s="6">
        <v>1948</v>
      </c>
      <c r="C1407" s="37"/>
      <c r="D1407" s="37"/>
      <c r="E1407" s="37"/>
      <c r="F1407" s="37"/>
      <c r="G1407" s="37"/>
      <c r="H1407" s="37"/>
      <c r="I1407" s="37"/>
      <c r="J1407" s="37"/>
      <c r="K1407" s="37"/>
      <c r="L1407" s="37"/>
      <c r="M1407" s="37"/>
      <c r="N1407" s="37"/>
      <c r="O1407" s="37"/>
      <c r="P1407" s="37"/>
      <c r="Q1407" s="37"/>
      <c r="R1407" s="37"/>
      <c r="S1407" s="124"/>
    </row>
    <row r="1408" spans="2:19" outlineLevel="1">
      <c r="B1408" s="6">
        <v>1947</v>
      </c>
      <c r="C1408" s="37"/>
      <c r="D1408" s="37"/>
      <c r="E1408" s="37"/>
      <c r="F1408" s="37"/>
      <c r="G1408" s="37"/>
      <c r="H1408" s="37"/>
      <c r="I1408" s="37"/>
      <c r="J1408" s="37"/>
      <c r="K1408" s="37"/>
      <c r="L1408" s="37"/>
      <c r="M1408" s="37"/>
      <c r="N1408" s="37"/>
      <c r="O1408" s="37"/>
      <c r="P1408" s="37"/>
      <c r="Q1408" s="37"/>
      <c r="R1408" s="37"/>
      <c r="S1408" s="124"/>
    </row>
    <row r="1409" spans="2:19" outlineLevel="1">
      <c r="B1409" s="6">
        <v>1946</v>
      </c>
      <c r="C1409" s="37"/>
      <c r="D1409" s="37"/>
      <c r="E1409" s="37"/>
      <c r="F1409" s="37"/>
      <c r="G1409" s="37"/>
      <c r="H1409" s="37"/>
      <c r="I1409" s="37"/>
      <c r="J1409" s="37"/>
      <c r="K1409" s="37"/>
      <c r="L1409" s="37"/>
      <c r="M1409" s="37"/>
      <c r="N1409" s="37"/>
      <c r="O1409" s="37"/>
      <c r="P1409" s="37"/>
      <c r="Q1409" s="37"/>
      <c r="R1409" s="37"/>
      <c r="S1409" s="124"/>
    </row>
    <row r="1410" spans="2:19" outlineLevel="1">
      <c r="B1410" s="6">
        <v>1945</v>
      </c>
      <c r="C1410" s="37"/>
      <c r="D1410" s="37"/>
      <c r="E1410" s="37"/>
      <c r="F1410" s="37"/>
      <c r="G1410" s="37"/>
      <c r="H1410" s="37"/>
      <c r="I1410" s="37"/>
      <c r="J1410" s="37"/>
      <c r="K1410" s="37"/>
      <c r="L1410" s="37"/>
      <c r="M1410" s="37"/>
      <c r="N1410" s="37"/>
      <c r="O1410" s="37"/>
      <c r="P1410" s="37"/>
      <c r="Q1410" s="37"/>
      <c r="R1410" s="37"/>
      <c r="S1410" s="124"/>
    </row>
    <row r="1411" spans="2:19" outlineLevel="1">
      <c r="B1411" s="6">
        <v>1944</v>
      </c>
      <c r="C1411" s="37"/>
      <c r="D1411" s="37"/>
      <c r="E1411" s="37"/>
      <c r="F1411" s="37"/>
      <c r="G1411" s="37"/>
      <c r="H1411" s="37"/>
      <c r="I1411" s="37"/>
      <c r="J1411" s="37"/>
      <c r="K1411" s="37"/>
      <c r="L1411" s="37"/>
      <c r="M1411" s="37"/>
      <c r="N1411" s="37"/>
      <c r="O1411" s="37"/>
      <c r="P1411" s="37"/>
      <c r="Q1411" s="37"/>
      <c r="R1411" s="37"/>
      <c r="S1411" s="124"/>
    </row>
    <row r="1412" spans="2:19" outlineLevel="1">
      <c r="B1412" s="6">
        <v>1943</v>
      </c>
      <c r="C1412" s="37"/>
      <c r="D1412" s="37"/>
      <c r="E1412" s="37"/>
      <c r="F1412" s="37"/>
      <c r="G1412" s="37"/>
      <c r="H1412" s="37"/>
      <c r="I1412" s="37"/>
      <c r="J1412" s="37"/>
      <c r="K1412" s="37"/>
      <c r="L1412" s="37"/>
      <c r="M1412" s="37"/>
      <c r="N1412" s="37"/>
      <c r="O1412" s="37"/>
      <c r="P1412" s="37"/>
      <c r="Q1412" s="37"/>
      <c r="R1412" s="37"/>
      <c r="S1412" s="124"/>
    </row>
    <row r="1413" spans="2:19" outlineLevel="1">
      <c r="B1413" s="6">
        <v>1942</v>
      </c>
      <c r="C1413" s="37"/>
      <c r="D1413" s="37"/>
      <c r="E1413" s="37"/>
      <c r="F1413" s="37"/>
      <c r="G1413" s="37"/>
      <c r="H1413" s="37"/>
      <c r="I1413" s="37"/>
      <c r="J1413" s="37"/>
      <c r="K1413" s="37"/>
      <c r="L1413" s="37"/>
      <c r="M1413" s="37"/>
      <c r="N1413" s="37"/>
      <c r="O1413" s="37"/>
      <c r="P1413" s="37"/>
      <c r="Q1413" s="37"/>
      <c r="R1413" s="37"/>
      <c r="S1413" s="124"/>
    </row>
    <row r="1414" spans="2:19" outlineLevel="1">
      <c r="B1414" s="6">
        <v>1941</v>
      </c>
      <c r="C1414" s="37"/>
      <c r="D1414" s="37"/>
      <c r="E1414" s="37"/>
      <c r="F1414" s="37"/>
      <c r="G1414" s="37"/>
      <c r="H1414" s="37"/>
      <c r="I1414" s="37"/>
      <c r="J1414" s="37"/>
      <c r="K1414" s="37"/>
      <c r="L1414" s="37"/>
      <c r="M1414" s="37"/>
      <c r="N1414" s="37"/>
      <c r="O1414" s="37"/>
      <c r="P1414" s="37"/>
      <c r="Q1414" s="37"/>
      <c r="R1414" s="37"/>
      <c r="S1414" s="124"/>
    </row>
    <row r="1415" spans="2:19" outlineLevel="1">
      <c r="B1415" s="6">
        <v>1940</v>
      </c>
      <c r="C1415" s="37"/>
      <c r="D1415" s="37"/>
      <c r="E1415" s="37"/>
      <c r="F1415" s="37"/>
      <c r="G1415" s="37"/>
      <c r="H1415" s="37"/>
      <c r="I1415" s="37"/>
      <c r="J1415" s="37"/>
      <c r="K1415" s="37"/>
      <c r="L1415" s="37"/>
      <c r="M1415" s="37"/>
      <c r="N1415" s="37"/>
      <c r="O1415" s="37"/>
      <c r="P1415" s="37"/>
      <c r="Q1415" s="37"/>
      <c r="R1415" s="37"/>
      <c r="S1415" s="124"/>
    </row>
    <row r="1416" spans="2:19" outlineLevel="1">
      <c r="B1416" s="6">
        <v>1939</v>
      </c>
      <c r="C1416" s="37"/>
      <c r="D1416" s="37"/>
      <c r="E1416" s="37"/>
      <c r="F1416" s="37"/>
      <c r="G1416" s="37"/>
      <c r="H1416" s="37"/>
      <c r="I1416" s="37"/>
      <c r="J1416" s="37"/>
      <c r="K1416" s="37"/>
      <c r="L1416" s="37"/>
      <c r="M1416" s="37"/>
      <c r="N1416" s="37"/>
      <c r="O1416" s="37"/>
      <c r="P1416" s="37"/>
      <c r="Q1416" s="37"/>
      <c r="R1416" s="37"/>
      <c r="S1416" s="124"/>
    </row>
    <row r="1417" spans="2:19" outlineLevel="1">
      <c r="B1417" s="6">
        <v>1938</v>
      </c>
      <c r="C1417" s="37"/>
      <c r="D1417" s="37"/>
      <c r="E1417" s="37"/>
      <c r="F1417" s="37"/>
      <c r="G1417" s="37"/>
      <c r="H1417" s="37"/>
      <c r="I1417" s="37"/>
      <c r="J1417" s="37"/>
      <c r="K1417" s="37"/>
      <c r="L1417" s="37"/>
      <c r="M1417" s="37"/>
      <c r="N1417" s="37"/>
      <c r="O1417" s="37"/>
      <c r="P1417" s="37"/>
      <c r="Q1417" s="37"/>
      <c r="R1417" s="37"/>
      <c r="S1417" s="124"/>
    </row>
    <row r="1418" spans="2:19" outlineLevel="1">
      <c r="B1418" s="6">
        <v>1937</v>
      </c>
      <c r="C1418" s="37"/>
      <c r="D1418" s="37"/>
      <c r="E1418" s="37"/>
      <c r="F1418" s="37"/>
      <c r="G1418" s="37"/>
      <c r="H1418" s="37"/>
      <c r="I1418" s="37"/>
      <c r="J1418" s="37"/>
      <c r="K1418" s="37"/>
      <c r="L1418" s="37"/>
      <c r="M1418" s="37"/>
      <c r="N1418" s="37"/>
      <c r="O1418" s="37"/>
      <c r="P1418" s="37"/>
      <c r="Q1418" s="37"/>
      <c r="R1418" s="37"/>
      <c r="S1418" s="124"/>
    </row>
    <row r="1419" spans="2:19" outlineLevel="1">
      <c r="B1419" s="6">
        <v>1936</v>
      </c>
      <c r="C1419" s="37"/>
      <c r="D1419" s="37"/>
      <c r="E1419" s="37"/>
      <c r="F1419" s="37"/>
      <c r="G1419" s="37"/>
      <c r="H1419" s="37"/>
      <c r="I1419" s="37"/>
      <c r="J1419" s="37"/>
      <c r="K1419" s="37"/>
      <c r="L1419" s="37"/>
      <c r="M1419" s="37"/>
      <c r="N1419" s="37"/>
      <c r="O1419" s="37"/>
      <c r="P1419" s="37"/>
      <c r="Q1419" s="37"/>
      <c r="R1419" s="37"/>
      <c r="S1419" s="124"/>
    </row>
    <row r="1420" spans="2:19" outlineLevel="1">
      <c r="B1420" s="6">
        <v>1935</v>
      </c>
      <c r="C1420" s="37"/>
      <c r="D1420" s="37"/>
      <c r="E1420" s="37"/>
      <c r="F1420" s="37"/>
      <c r="G1420" s="37"/>
      <c r="H1420" s="37"/>
      <c r="I1420" s="37"/>
      <c r="J1420" s="37"/>
      <c r="K1420" s="37"/>
      <c r="L1420" s="37"/>
      <c r="M1420" s="37"/>
      <c r="N1420" s="37"/>
      <c r="O1420" s="37"/>
      <c r="P1420" s="37"/>
      <c r="Q1420" s="37"/>
      <c r="R1420" s="37"/>
      <c r="S1420" s="124"/>
    </row>
    <row r="1421" spans="2:19" outlineLevel="1">
      <c r="B1421" s="6">
        <v>1934</v>
      </c>
      <c r="C1421" s="37"/>
      <c r="D1421" s="37"/>
      <c r="E1421" s="37"/>
      <c r="F1421" s="37"/>
      <c r="G1421" s="37"/>
      <c r="H1421" s="37"/>
      <c r="I1421" s="37"/>
      <c r="J1421" s="37"/>
      <c r="K1421" s="37"/>
      <c r="L1421" s="37"/>
      <c r="M1421" s="37"/>
      <c r="N1421" s="37"/>
      <c r="O1421" s="37"/>
      <c r="P1421" s="37"/>
      <c r="Q1421" s="37"/>
      <c r="R1421" s="37"/>
      <c r="S1421" s="124"/>
    </row>
    <row r="1422" spans="2:19" outlineLevel="1">
      <c r="B1422" s="6">
        <v>1933</v>
      </c>
      <c r="C1422" s="37"/>
      <c r="D1422" s="37"/>
      <c r="E1422" s="37"/>
      <c r="F1422" s="37"/>
      <c r="G1422" s="37"/>
      <c r="H1422" s="37"/>
      <c r="I1422" s="37"/>
      <c r="J1422" s="37"/>
      <c r="K1422" s="37"/>
      <c r="L1422" s="37"/>
      <c r="M1422" s="37"/>
      <c r="N1422" s="37"/>
      <c r="O1422" s="37"/>
      <c r="P1422" s="37"/>
      <c r="Q1422" s="37"/>
      <c r="R1422" s="37"/>
      <c r="S1422" s="124"/>
    </row>
    <row r="1423" spans="2:19" outlineLevel="1">
      <c r="B1423" s="6">
        <v>1932</v>
      </c>
      <c r="C1423" s="37"/>
      <c r="D1423" s="37"/>
      <c r="E1423" s="37"/>
      <c r="F1423" s="37"/>
      <c r="G1423" s="37"/>
      <c r="H1423" s="37"/>
      <c r="I1423" s="37"/>
      <c r="J1423" s="37"/>
      <c r="K1423" s="37"/>
      <c r="L1423" s="37"/>
      <c r="M1423" s="37"/>
      <c r="N1423" s="37"/>
      <c r="O1423" s="37"/>
      <c r="P1423" s="37"/>
      <c r="Q1423" s="37"/>
      <c r="R1423" s="37"/>
      <c r="S1423" s="124"/>
    </row>
    <row r="1424" spans="2:19" outlineLevel="1">
      <c r="B1424" s="6">
        <v>1931</v>
      </c>
      <c r="C1424" s="37"/>
      <c r="D1424" s="37"/>
      <c r="E1424" s="37"/>
      <c r="F1424" s="37"/>
      <c r="G1424" s="37"/>
      <c r="H1424" s="37"/>
      <c r="I1424" s="37"/>
      <c r="J1424" s="37"/>
      <c r="K1424" s="37"/>
      <c r="L1424" s="37"/>
      <c r="M1424" s="37"/>
      <c r="N1424" s="37"/>
      <c r="O1424" s="37"/>
      <c r="P1424" s="37"/>
      <c r="Q1424" s="37"/>
      <c r="R1424" s="37"/>
      <c r="S1424" s="124"/>
    </row>
    <row r="1425" spans="1:19" ht="13.5" outlineLevel="1" thickBot="1">
      <c r="B1425" s="6">
        <v>1930</v>
      </c>
      <c r="C1425" s="37"/>
      <c r="D1425" s="37"/>
      <c r="E1425" s="37"/>
      <c r="F1425" s="37"/>
      <c r="G1425" s="37"/>
      <c r="H1425" s="37"/>
      <c r="I1425" s="37"/>
      <c r="J1425" s="37"/>
      <c r="K1425" s="37"/>
      <c r="L1425" s="37"/>
      <c r="M1425" s="37"/>
      <c r="N1425" s="37"/>
      <c r="O1425" s="37"/>
      <c r="P1425" s="37"/>
      <c r="Q1425" s="37"/>
      <c r="R1425" s="37"/>
      <c r="S1425" s="124"/>
    </row>
    <row r="1426" spans="1:19" ht="13.5" thickBot="1">
      <c r="A1426" s="81" t="s">
        <v>118</v>
      </c>
      <c r="B1426" s="7" t="s">
        <v>10</v>
      </c>
      <c r="C1426" s="8">
        <f>SUM(C1333:C1425)</f>
        <v>0</v>
      </c>
      <c r="D1426" s="8">
        <f t="shared" ref="D1426" si="196">SUM(D1333:D1425)</f>
        <v>0</v>
      </c>
      <c r="E1426" s="8">
        <f t="shared" ref="E1426" si="197">SUM(E1333:E1425)</f>
        <v>0</v>
      </c>
      <c r="F1426" s="8">
        <f t="shared" ref="F1426" si="198">SUM(F1333:F1425)</f>
        <v>0</v>
      </c>
      <c r="G1426" s="8">
        <f t="shared" ref="G1426" si="199">SUM(G1333:G1425)</f>
        <v>0</v>
      </c>
      <c r="H1426" s="8">
        <f t="shared" ref="H1426" si="200">SUM(H1333:H1425)</f>
        <v>0</v>
      </c>
      <c r="I1426" s="8">
        <f t="shared" ref="I1426" si="201">SUM(I1333:I1425)</f>
        <v>0</v>
      </c>
      <c r="J1426" s="8">
        <f t="shared" ref="J1426" si="202">SUM(J1333:J1425)</f>
        <v>0</v>
      </c>
      <c r="K1426" s="8">
        <f t="shared" ref="K1426" si="203">SUM(K1333:K1425)</f>
        <v>0</v>
      </c>
      <c r="L1426" s="8">
        <f t="shared" ref="L1426" si="204">SUM(L1333:L1425)</f>
        <v>0</v>
      </c>
      <c r="M1426" s="8">
        <f t="shared" ref="M1426" si="205">SUM(M1333:M1425)</f>
        <v>0</v>
      </c>
      <c r="N1426" s="8">
        <f t="shared" ref="N1426" si="206">SUM(N1333:N1425)</f>
        <v>0</v>
      </c>
      <c r="O1426" s="8">
        <f t="shared" ref="O1426" si="207">SUM(O1333:O1425)</f>
        <v>0</v>
      </c>
      <c r="P1426" s="8">
        <f t="shared" ref="P1426" si="208">SUM(P1333:P1425)</f>
        <v>0</v>
      </c>
      <c r="Q1426" s="8">
        <f t="shared" ref="Q1426" si="209">SUM(Q1333:Q1425)</f>
        <v>0</v>
      </c>
      <c r="R1426" s="8">
        <f t="shared" ref="R1426:S1426" si="210">SUM(R1333:R1425)</f>
        <v>0</v>
      </c>
      <c r="S1426" s="125">
        <f t="shared" si="210"/>
        <v>0</v>
      </c>
    </row>
    <row r="1427" spans="1:19" ht="13.5" thickBot="1">
      <c r="A1427" s="76"/>
      <c r="B1427" s="7"/>
      <c r="C1427" s="8"/>
      <c r="D1427" s="8"/>
      <c r="E1427" s="8"/>
      <c r="F1427" s="8"/>
      <c r="G1427" s="8"/>
      <c r="H1427" s="8"/>
      <c r="I1427" s="8"/>
      <c r="J1427" s="8"/>
      <c r="K1427" s="8"/>
      <c r="L1427" s="8"/>
      <c r="M1427" s="10"/>
      <c r="N1427" s="10"/>
      <c r="O1427" s="10"/>
      <c r="P1427" s="10"/>
      <c r="Q1427" s="10"/>
      <c r="R1427" s="10"/>
      <c r="S1427" s="126"/>
    </row>
    <row r="1428" spans="1:19" ht="13.5" outlineLevel="1" thickBot="1">
      <c r="A1428" s="79" t="s">
        <v>119</v>
      </c>
      <c r="B1428" s="6">
        <v>2022</v>
      </c>
      <c r="C1428" s="36"/>
      <c r="D1428" s="36"/>
      <c r="E1428" s="36"/>
      <c r="F1428" s="36"/>
      <c r="G1428" s="36"/>
      <c r="H1428" s="36"/>
      <c r="I1428" s="36"/>
      <c r="J1428" s="36"/>
      <c r="K1428" s="36"/>
      <c r="L1428" s="36"/>
      <c r="M1428" s="36"/>
      <c r="N1428" s="36"/>
      <c r="O1428" s="36"/>
      <c r="P1428" s="36"/>
      <c r="Q1428" s="36"/>
      <c r="R1428" s="74"/>
      <c r="S1428" s="124"/>
    </row>
    <row r="1429" spans="1:19" outlineLevel="1">
      <c r="A1429" s="38"/>
      <c r="B1429" s="6">
        <v>2021</v>
      </c>
      <c r="C1429" s="36"/>
      <c r="D1429" s="36"/>
      <c r="E1429" s="36"/>
      <c r="F1429" s="36"/>
      <c r="G1429" s="36"/>
      <c r="H1429" s="36"/>
      <c r="I1429" s="36"/>
      <c r="J1429" s="36"/>
      <c r="K1429" s="36"/>
      <c r="L1429" s="36"/>
      <c r="M1429" s="36"/>
      <c r="N1429" s="36"/>
      <c r="O1429" s="36"/>
      <c r="P1429" s="36"/>
      <c r="Q1429" s="36"/>
      <c r="R1429" s="37"/>
      <c r="S1429" s="124"/>
    </row>
    <row r="1430" spans="1:19" outlineLevel="1">
      <c r="B1430" s="6">
        <v>2020</v>
      </c>
      <c r="C1430" s="36"/>
      <c r="D1430" s="36"/>
      <c r="E1430" s="36"/>
      <c r="F1430" s="36"/>
      <c r="G1430" s="36"/>
      <c r="H1430" s="36"/>
      <c r="I1430" s="36"/>
      <c r="J1430" s="36"/>
      <c r="K1430" s="36"/>
      <c r="L1430" s="36"/>
      <c r="M1430" s="36"/>
      <c r="N1430" s="36"/>
      <c r="O1430" s="36"/>
      <c r="P1430" s="36"/>
      <c r="Q1430" s="37"/>
      <c r="R1430" s="37"/>
      <c r="S1430" s="124"/>
    </row>
    <row r="1431" spans="1:19" outlineLevel="1">
      <c r="A1431" s="40"/>
      <c r="B1431" s="6">
        <v>2019</v>
      </c>
      <c r="C1431" s="36"/>
      <c r="D1431" s="36"/>
      <c r="E1431" s="36"/>
      <c r="F1431" s="36"/>
      <c r="G1431" s="36"/>
      <c r="H1431" s="36"/>
      <c r="I1431" s="36"/>
      <c r="J1431" s="36"/>
      <c r="K1431" s="36"/>
      <c r="L1431" s="36"/>
      <c r="M1431" s="36"/>
      <c r="N1431" s="36"/>
      <c r="O1431" s="36"/>
      <c r="P1431" s="37"/>
      <c r="Q1431" s="37"/>
      <c r="R1431" s="37"/>
      <c r="S1431" s="124"/>
    </row>
    <row r="1432" spans="1:19" outlineLevel="1">
      <c r="A1432" s="40"/>
      <c r="B1432" s="6">
        <v>2018</v>
      </c>
      <c r="C1432" s="36"/>
      <c r="D1432" s="36"/>
      <c r="E1432" s="36"/>
      <c r="F1432" s="36"/>
      <c r="G1432" s="36"/>
      <c r="H1432" s="36"/>
      <c r="I1432" s="36"/>
      <c r="J1432" s="36"/>
      <c r="K1432" s="36"/>
      <c r="L1432" s="36"/>
      <c r="M1432" s="36"/>
      <c r="N1432" s="36"/>
      <c r="O1432" s="37"/>
      <c r="P1432" s="37"/>
      <c r="Q1432" s="37"/>
      <c r="R1432" s="37"/>
      <c r="S1432" s="124"/>
    </row>
    <row r="1433" spans="1:19" outlineLevel="1">
      <c r="A1433" s="40"/>
      <c r="B1433" s="6">
        <v>2017</v>
      </c>
      <c r="C1433" s="36"/>
      <c r="D1433" s="36"/>
      <c r="E1433" s="36"/>
      <c r="F1433" s="36"/>
      <c r="G1433" s="36"/>
      <c r="H1433" s="36"/>
      <c r="I1433" s="36"/>
      <c r="J1433" s="36"/>
      <c r="K1433" s="36"/>
      <c r="L1433" s="36"/>
      <c r="M1433" s="36"/>
      <c r="N1433" s="37"/>
      <c r="O1433" s="37"/>
      <c r="P1433" s="37"/>
      <c r="Q1433" s="37"/>
      <c r="R1433" s="37"/>
      <c r="S1433" s="124"/>
    </row>
    <row r="1434" spans="1:19" outlineLevel="1">
      <c r="B1434" s="6">
        <v>2016</v>
      </c>
      <c r="C1434" s="36"/>
      <c r="D1434" s="36"/>
      <c r="E1434" s="36"/>
      <c r="F1434" s="36"/>
      <c r="G1434" s="36"/>
      <c r="H1434" s="36"/>
      <c r="I1434" s="36"/>
      <c r="J1434" s="36"/>
      <c r="K1434" s="36"/>
      <c r="L1434" s="36"/>
      <c r="M1434" s="37"/>
      <c r="N1434" s="37"/>
      <c r="O1434" s="37"/>
      <c r="P1434" s="37"/>
      <c r="Q1434" s="37"/>
      <c r="R1434" s="37"/>
      <c r="S1434" s="124"/>
    </row>
    <row r="1435" spans="1:19" outlineLevel="1">
      <c r="B1435" s="6">
        <v>2015</v>
      </c>
      <c r="C1435" s="36"/>
      <c r="D1435" s="36"/>
      <c r="E1435" s="36"/>
      <c r="F1435" s="36"/>
      <c r="G1435" s="36"/>
      <c r="H1435" s="36"/>
      <c r="I1435" s="36"/>
      <c r="J1435" s="36"/>
      <c r="K1435" s="36"/>
      <c r="L1435" s="37"/>
      <c r="M1435" s="37"/>
      <c r="N1435" s="37"/>
      <c r="O1435" s="37"/>
      <c r="P1435" s="37"/>
      <c r="Q1435" s="37"/>
      <c r="R1435" s="37"/>
      <c r="S1435" s="124"/>
    </row>
    <row r="1436" spans="1:19" outlineLevel="1">
      <c r="B1436" s="6">
        <v>2014</v>
      </c>
      <c r="C1436" s="36"/>
      <c r="D1436" s="36"/>
      <c r="E1436" s="36"/>
      <c r="F1436" s="36"/>
      <c r="G1436" s="36"/>
      <c r="H1436" s="36"/>
      <c r="I1436" s="36"/>
      <c r="J1436" s="36"/>
      <c r="K1436" s="37"/>
      <c r="L1436" s="37"/>
      <c r="M1436" s="37"/>
      <c r="N1436" s="37"/>
      <c r="O1436" s="37"/>
      <c r="P1436" s="37"/>
      <c r="Q1436" s="37"/>
      <c r="R1436" s="37"/>
      <c r="S1436" s="124"/>
    </row>
    <row r="1437" spans="1:19" outlineLevel="1">
      <c r="B1437" s="6">
        <v>2013</v>
      </c>
      <c r="C1437" s="36"/>
      <c r="D1437" s="36"/>
      <c r="E1437" s="36"/>
      <c r="F1437" s="36"/>
      <c r="G1437" s="36"/>
      <c r="H1437" s="36"/>
      <c r="I1437" s="36"/>
      <c r="J1437" s="37"/>
      <c r="K1437" s="37"/>
      <c r="L1437" s="37"/>
      <c r="M1437" s="37"/>
      <c r="N1437" s="37"/>
      <c r="O1437" s="37"/>
      <c r="P1437" s="37"/>
      <c r="Q1437" s="37"/>
      <c r="R1437" s="37"/>
      <c r="S1437" s="124"/>
    </row>
    <row r="1438" spans="1:19" outlineLevel="1">
      <c r="B1438" s="6">
        <v>2012</v>
      </c>
      <c r="C1438" s="36"/>
      <c r="D1438" s="36"/>
      <c r="E1438" s="36"/>
      <c r="F1438" s="36"/>
      <c r="G1438" s="36"/>
      <c r="H1438" s="36"/>
      <c r="I1438" s="37"/>
      <c r="J1438" s="37"/>
      <c r="K1438" s="37"/>
      <c r="L1438" s="37"/>
      <c r="M1438" s="37"/>
      <c r="N1438" s="37"/>
      <c r="O1438" s="37"/>
      <c r="P1438" s="37"/>
      <c r="Q1438" s="37"/>
      <c r="R1438" s="37"/>
      <c r="S1438" s="124"/>
    </row>
    <row r="1439" spans="1:19" outlineLevel="1">
      <c r="B1439" s="6">
        <v>2011</v>
      </c>
      <c r="C1439" s="36"/>
      <c r="D1439" s="36"/>
      <c r="E1439" s="36"/>
      <c r="F1439" s="36"/>
      <c r="G1439" s="36"/>
      <c r="H1439" s="37"/>
      <c r="I1439" s="37"/>
      <c r="J1439" s="37"/>
      <c r="K1439" s="37"/>
      <c r="L1439" s="37"/>
      <c r="M1439" s="37"/>
      <c r="N1439" s="37"/>
      <c r="O1439" s="37"/>
      <c r="P1439" s="37"/>
      <c r="Q1439" s="37"/>
      <c r="R1439" s="37"/>
      <c r="S1439" s="124"/>
    </row>
    <row r="1440" spans="1:19" outlineLevel="1">
      <c r="B1440" s="6">
        <v>2010</v>
      </c>
      <c r="C1440" s="36"/>
      <c r="D1440" s="36"/>
      <c r="E1440" s="36"/>
      <c r="F1440" s="36"/>
      <c r="G1440" s="37"/>
      <c r="H1440" s="37"/>
      <c r="I1440" s="37"/>
      <c r="J1440" s="37"/>
      <c r="K1440" s="37"/>
      <c r="L1440" s="37"/>
      <c r="M1440" s="37"/>
      <c r="N1440" s="37"/>
      <c r="O1440" s="37"/>
      <c r="P1440" s="37"/>
      <c r="Q1440" s="37"/>
      <c r="R1440" s="37"/>
      <c r="S1440" s="124"/>
    </row>
    <row r="1441" spans="2:19" outlineLevel="1">
      <c r="B1441" s="6">
        <v>2009</v>
      </c>
      <c r="C1441" s="36"/>
      <c r="D1441" s="36"/>
      <c r="E1441" s="36"/>
      <c r="F1441" s="37"/>
      <c r="G1441" s="37"/>
      <c r="H1441" s="37"/>
      <c r="I1441" s="37"/>
      <c r="J1441" s="37"/>
      <c r="K1441" s="37"/>
      <c r="L1441" s="37"/>
      <c r="M1441" s="37"/>
      <c r="N1441" s="37"/>
      <c r="O1441" s="37"/>
      <c r="P1441" s="37"/>
      <c r="Q1441" s="37"/>
      <c r="R1441" s="37"/>
      <c r="S1441" s="124"/>
    </row>
    <row r="1442" spans="2:19" outlineLevel="1">
      <c r="B1442" s="6">
        <v>2008</v>
      </c>
      <c r="C1442" s="36"/>
      <c r="D1442" s="36"/>
      <c r="E1442" s="37"/>
      <c r="F1442" s="37"/>
      <c r="G1442" s="37"/>
      <c r="H1442" s="37"/>
      <c r="I1442" s="37"/>
      <c r="J1442" s="37"/>
      <c r="K1442" s="37"/>
      <c r="L1442" s="37"/>
      <c r="M1442" s="37"/>
      <c r="N1442" s="37"/>
      <c r="O1442" s="37"/>
      <c r="P1442" s="37"/>
      <c r="Q1442" s="37"/>
      <c r="R1442" s="37"/>
      <c r="S1442" s="124"/>
    </row>
    <row r="1443" spans="2:19" outlineLevel="1">
      <c r="B1443" s="6">
        <v>2007</v>
      </c>
      <c r="C1443" s="36"/>
      <c r="D1443" s="37"/>
      <c r="E1443" s="37"/>
      <c r="F1443" s="37"/>
      <c r="G1443" s="37"/>
      <c r="H1443" s="37"/>
      <c r="I1443" s="37"/>
      <c r="J1443" s="37"/>
      <c r="K1443" s="37"/>
      <c r="L1443" s="37"/>
      <c r="M1443" s="37"/>
      <c r="N1443" s="37"/>
      <c r="O1443" s="37"/>
      <c r="P1443" s="37"/>
      <c r="Q1443" s="37"/>
      <c r="R1443" s="37"/>
      <c r="S1443" s="124"/>
    </row>
    <row r="1444" spans="2:19" outlineLevel="1">
      <c r="B1444" s="6">
        <v>2006</v>
      </c>
      <c r="C1444" s="37"/>
      <c r="D1444" s="37"/>
      <c r="E1444" s="37"/>
      <c r="F1444" s="37"/>
      <c r="G1444" s="37"/>
      <c r="H1444" s="37"/>
      <c r="I1444" s="37"/>
      <c r="J1444" s="37"/>
      <c r="K1444" s="37"/>
      <c r="L1444" s="37"/>
      <c r="M1444" s="37"/>
      <c r="N1444" s="37"/>
      <c r="O1444" s="37"/>
      <c r="P1444" s="37"/>
      <c r="Q1444" s="37"/>
      <c r="R1444" s="37"/>
      <c r="S1444" s="124"/>
    </row>
    <row r="1445" spans="2:19" outlineLevel="1">
      <c r="B1445" s="6">
        <v>2005</v>
      </c>
      <c r="C1445" s="37"/>
      <c r="D1445" s="37"/>
      <c r="E1445" s="37"/>
      <c r="F1445" s="37"/>
      <c r="G1445" s="37"/>
      <c r="H1445" s="37"/>
      <c r="I1445" s="37"/>
      <c r="J1445" s="37"/>
      <c r="K1445" s="37"/>
      <c r="L1445" s="37"/>
      <c r="M1445" s="37"/>
      <c r="N1445" s="37"/>
      <c r="O1445" s="37"/>
      <c r="P1445" s="37"/>
      <c r="Q1445" s="37"/>
      <c r="R1445" s="37"/>
      <c r="S1445" s="124"/>
    </row>
    <row r="1446" spans="2:19" outlineLevel="1">
      <c r="B1446" s="6">
        <v>2004</v>
      </c>
      <c r="C1446" s="37"/>
      <c r="D1446" s="37"/>
      <c r="E1446" s="37"/>
      <c r="F1446" s="37"/>
      <c r="G1446" s="37"/>
      <c r="H1446" s="37"/>
      <c r="I1446" s="37"/>
      <c r="J1446" s="37"/>
      <c r="K1446" s="37"/>
      <c r="L1446" s="37"/>
      <c r="M1446" s="37"/>
      <c r="N1446" s="37"/>
      <c r="O1446" s="37"/>
      <c r="P1446" s="37"/>
      <c r="Q1446" s="37"/>
      <c r="R1446" s="37"/>
      <c r="S1446" s="124"/>
    </row>
    <row r="1447" spans="2:19" outlineLevel="1">
      <c r="B1447" s="6">
        <v>2003</v>
      </c>
      <c r="C1447" s="37"/>
      <c r="D1447" s="37"/>
      <c r="E1447" s="37"/>
      <c r="F1447" s="37"/>
      <c r="G1447" s="37"/>
      <c r="H1447" s="37"/>
      <c r="I1447" s="37"/>
      <c r="J1447" s="37"/>
      <c r="K1447" s="37"/>
      <c r="L1447" s="37"/>
      <c r="M1447" s="37"/>
      <c r="N1447" s="37"/>
      <c r="O1447" s="37"/>
      <c r="P1447" s="37"/>
      <c r="Q1447" s="37"/>
      <c r="R1447" s="37"/>
      <c r="S1447" s="124"/>
    </row>
    <row r="1448" spans="2:19" outlineLevel="1">
      <c r="B1448" s="6">
        <v>2002</v>
      </c>
      <c r="C1448" s="37"/>
      <c r="D1448" s="37"/>
      <c r="E1448" s="37"/>
      <c r="F1448" s="37"/>
      <c r="G1448" s="37"/>
      <c r="H1448" s="37"/>
      <c r="I1448" s="37"/>
      <c r="J1448" s="37"/>
      <c r="K1448" s="37"/>
      <c r="L1448" s="37"/>
      <c r="M1448" s="37"/>
      <c r="N1448" s="37"/>
      <c r="O1448" s="37"/>
      <c r="P1448" s="37"/>
      <c r="Q1448" s="37"/>
      <c r="R1448" s="37"/>
      <c r="S1448" s="124"/>
    </row>
    <row r="1449" spans="2:19" outlineLevel="1">
      <c r="B1449" s="6">
        <v>2001</v>
      </c>
      <c r="C1449" s="37"/>
      <c r="D1449" s="37"/>
      <c r="E1449" s="37"/>
      <c r="F1449" s="37"/>
      <c r="G1449" s="37"/>
      <c r="H1449" s="37"/>
      <c r="I1449" s="37"/>
      <c r="J1449" s="37"/>
      <c r="K1449" s="37"/>
      <c r="L1449" s="37"/>
      <c r="M1449" s="37"/>
      <c r="N1449" s="37"/>
      <c r="O1449" s="37"/>
      <c r="P1449" s="37"/>
      <c r="Q1449" s="37"/>
      <c r="R1449" s="37"/>
      <c r="S1449" s="124"/>
    </row>
    <row r="1450" spans="2:19" outlineLevel="1">
      <c r="B1450" s="6">
        <v>2000</v>
      </c>
      <c r="C1450" s="37"/>
      <c r="D1450" s="37"/>
      <c r="E1450" s="37"/>
      <c r="F1450" s="37"/>
      <c r="G1450" s="37"/>
      <c r="H1450" s="37"/>
      <c r="I1450" s="37"/>
      <c r="J1450" s="37"/>
      <c r="K1450" s="37"/>
      <c r="L1450" s="37"/>
      <c r="M1450" s="37"/>
      <c r="N1450" s="37"/>
      <c r="O1450" s="37"/>
      <c r="P1450" s="37"/>
      <c r="Q1450" s="37"/>
      <c r="R1450" s="37"/>
      <c r="S1450" s="124"/>
    </row>
    <row r="1451" spans="2:19" outlineLevel="1">
      <c r="B1451" s="6">
        <v>1999</v>
      </c>
      <c r="C1451" s="37"/>
      <c r="D1451" s="37"/>
      <c r="E1451" s="37"/>
      <c r="F1451" s="37"/>
      <c r="G1451" s="37"/>
      <c r="H1451" s="37"/>
      <c r="I1451" s="37"/>
      <c r="J1451" s="37"/>
      <c r="K1451" s="37"/>
      <c r="L1451" s="37"/>
      <c r="M1451" s="37"/>
      <c r="N1451" s="37"/>
      <c r="O1451" s="37"/>
      <c r="P1451" s="37"/>
      <c r="Q1451" s="37"/>
      <c r="R1451" s="37"/>
      <c r="S1451" s="124"/>
    </row>
    <row r="1452" spans="2:19" outlineLevel="1">
      <c r="B1452" s="6">
        <v>1998</v>
      </c>
      <c r="C1452" s="37"/>
      <c r="D1452" s="37"/>
      <c r="E1452" s="37"/>
      <c r="F1452" s="37"/>
      <c r="G1452" s="37"/>
      <c r="H1452" s="37"/>
      <c r="I1452" s="37"/>
      <c r="J1452" s="37"/>
      <c r="K1452" s="37"/>
      <c r="L1452" s="37"/>
      <c r="M1452" s="37"/>
      <c r="N1452" s="37"/>
      <c r="O1452" s="37"/>
      <c r="P1452" s="37"/>
      <c r="Q1452" s="37"/>
      <c r="R1452" s="37"/>
      <c r="S1452" s="124"/>
    </row>
    <row r="1453" spans="2:19" outlineLevel="1">
      <c r="B1453" s="6">
        <v>1997</v>
      </c>
      <c r="C1453" s="37"/>
      <c r="D1453" s="37"/>
      <c r="E1453" s="37"/>
      <c r="F1453" s="37"/>
      <c r="G1453" s="37"/>
      <c r="H1453" s="37"/>
      <c r="I1453" s="37"/>
      <c r="J1453" s="37"/>
      <c r="K1453" s="37"/>
      <c r="L1453" s="37"/>
      <c r="M1453" s="37"/>
      <c r="N1453" s="37"/>
      <c r="O1453" s="37"/>
      <c r="P1453" s="37"/>
      <c r="Q1453" s="37"/>
      <c r="R1453" s="37"/>
      <c r="S1453" s="124"/>
    </row>
    <row r="1454" spans="2:19" outlineLevel="1">
      <c r="B1454" s="6">
        <v>1996</v>
      </c>
      <c r="C1454" s="37"/>
      <c r="D1454" s="37"/>
      <c r="E1454" s="37"/>
      <c r="F1454" s="37"/>
      <c r="G1454" s="37"/>
      <c r="H1454" s="37"/>
      <c r="I1454" s="37"/>
      <c r="J1454" s="37"/>
      <c r="K1454" s="37"/>
      <c r="L1454" s="37"/>
      <c r="M1454" s="37"/>
      <c r="N1454" s="37"/>
      <c r="O1454" s="37"/>
      <c r="P1454" s="37"/>
      <c r="Q1454" s="37"/>
      <c r="R1454" s="37"/>
      <c r="S1454" s="124"/>
    </row>
    <row r="1455" spans="2:19" outlineLevel="1">
      <c r="B1455" s="6">
        <v>1995</v>
      </c>
      <c r="C1455" s="37"/>
      <c r="D1455" s="37"/>
      <c r="E1455" s="37"/>
      <c r="F1455" s="37"/>
      <c r="G1455" s="37"/>
      <c r="H1455" s="37"/>
      <c r="I1455" s="37"/>
      <c r="J1455" s="37"/>
      <c r="K1455" s="37"/>
      <c r="L1455" s="37"/>
      <c r="M1455" s="37"/>
      <c r="N1455" s="37"/>
      <c r="O1455" s="37"/>
      <c r="P1455" s="37"/>
      <c r="Q1455" s="37"/>
      <c r="R1455" s="37"/>
      <c r="S1455" s="124"/>
    </row>
    <row r="1456" spans="2:19" outlineLevel="1">
      <c r="B1456" s="6">
        <v>1994</v>
      </c>
      <c r="C1456" s="37"/>
      <c r="D1456" s="37"/>
      <c r="E1456" s="37"/>
      <c r="F1456" s="37"/>
      <c r="G1456" s="37"/>
      <c r="H1456" s="37"/>
      <c r="I1456" s="37"/>
      <c r="J1456" s="37"/>
      <c r="K1456" s="37"/>
      <c r="L1456" s="37"/>
      <c r="M1456" s="37"/>
      <c r="N1456" s="37"/>
      <c r="O1456" s="37"/>
      <c r="P1456" s="37"/>
      <c r="Q1456" s="37"/>
      <c r="R1456" s="37"/>
      <c r="S1456" s="124"/>
    </row>
    <row r="1457" spans="2:19" outlineLevel="1">
      <c r="B1457" s="6">
        <v>1993</v>
      </c>
      <c r="C1457" s="37"/>
      <c r="D1457" s="37"/>
      <c r="E1457" s="37"/>
      <c r="F1457" s="37"/>
      <c r="G1457" s="37"/>
      <c r="H1457" s="37"/>
      <c r="I1457" s="37"/>
      <c r="J1457" s="37"/>
      <c r="K1457" s="37"/>
      <c r="L1457" s="37"/>
      <c r="M1457" s="37"/>
      <c r="N1457" s="37"/>
      <c r="O1457" s="37"/>
      <c r="P1457" s="37"/>
      <c r="Q1457" s="37"/>
      <c r="R1457" s="37"/>
      <c r="S1457" s="124"/>
    </row>
    <row r="1458" spans="2:19" outlineLevel="1">
      <c r="B1458" s="6">
        <v>1992</v>
      </c>
      <c r="C1458" s="37"/>
      <c r="D1458" s="37"/>
      <c r="E1458" s="37"/>
      <c r="F1458" s="37"/>
      <c r="G1458" s="37"/>
      <c r="H1458" s="37"/>
      <c r="I1458" s="37"/>
      <c r="J1458" s="37"/>
      <c r="K1458" s="37"/>
      <c r="L1458" s="37"/>
      <c r="M1458" s="37"/>
      <c r="N1458" s="37"/>
      <c r="O1458" s="37"/>
      <c r="P1458" s="37"/>
      <c r="Q1458" s="37"/>
      <c r="R1458" s="37"/>
      <c r="S1458" s="124"/>
    </row>
    <row r="1459" spans="2:19" outlineLevel="1">
      <c r="B1459" s="6">
        <v>1991</v>
      </c>
      <c r="C1459" s="37"/>
      <c r="D1459" s="37"/>
      <c r="E1459" s="37"/>
      <c r="F1459" s="37"/>
      <c r="G1459" s="37"/>
      <c r="H1459" s="37"/>
      <c r="I1459" s="37"/>
      <c r="J1459" s="37"/>
      <c r="K1459" s="37"/>
      <c r="L1459" s="37"/>
      <c r="M1459" s="37"/>
      <c r="N1459" s="37"/>
      <c r="O1459" s="37"/>
      <c r="P1459" s="37"/>
      <c r="Q1459" s="37"/>
      <c r="R1459" s="37"/>
      <c r="S1459" s="124"/>
    </row>
    <row r="1460" spans="2:19" outlineLevel="1">
      <c r="B1460" s="6">
        <v>1990</v>
      </c>
      <c r="C1460" s="37"/>
      <c r="D1460" s="37"/>
      <c r="E1460" s="37"/>
      <c r="F1460" s="37"/>
      <c r="G1460" s="37"/>
      <c r="H1460" s="37"/>
      <c r="I1460" s="37"/>
      <c r="J1460" s="37"/>
      <c r="K1460" s="37"/>
      <c r="L1460" s="37"/>
      <c r="M1460" s="37"/>
      <c r="N1460" s="37"/>
      <c r="O1460" s="37"/>
      <c r="P1460" s="37"/>
      <c r="Q1460" s="37"/>
      <c r="R1460" s="37"/>
      <c r="S1460" s="124"/>
    </row>
    <row r="1461" spans="2:19" outlineLevel="1">
      <c r="B1461" s="6">
        <v>1989</v>
      </c>
      <c r="C1461" s="37"/>
      <c r="D1461" s="37"/>
      <c r="E1461" s="37"/>
      <c r="F1461" s="37"/>
      <c r="G1461" s="37"/>
      <c r="H1461" s="37"/>
      <c r="I1461" s="37"/>
      <c r="J1461" s="37"/>
      <c r="K1461" s="37"/>
      <c r="L1461" s="37"/>
      <c r="M1461" s="37"/>
      <c r="N1461" s="37"/>
      <c r="O1461" s="37"/>
      <c r="P1461" s="37"/>
      <c r="Q1461" s="37"/>
      <c r="R1461" s="37"/>
      <c r="S1461" s="124"/>
    </row>
    <row r="1462" spans="2:19" outlineLevel="1">
      <c r="B1462" s="6">
        <v>1988</v>
      </c>
      <c r="C1462" s="37"/>
      <c r="D1462" s="37"/>
      <c r="E1462" s="37"/>
      <c r="F1462" s="37"/>
      <c r="G1462" s="37"/>
      <c r="H1462" s="37"/>
      <c r="I1462" s="37"/>
      <c r="J1462" s="37"/>
      <c r="K1462" s="37"/>
      <c r="L1462" s="37"/>
      <c r="M1462" s="37"/>
      <c r="N1462" s="37"/>
      <c r="O1462" s="37"/>
      <c r="P1462" s="37"/>
      <c r="Q1462" s="37"/>
      <c r="R1462" s="37"/>
      <c r="S1462" s="124"/>
    </row>
    <row r="1463" spans="2:19" outlineLevel="1">
      <c r="B1463" s="6">
        <v>1987</v>
      </c>
      <c r="C1463" s="37"/>
      <c r="D1463" s="37"/>
      <c r="E1463" s="37"/>
      <c r="F1463" s="37"/>
      <c r="G1463" s="37"/>
      <c r="H1463" s="37"/>
      <c r="I1463" s="37"/>
      <c r="J1463" s="37"/>
      <c r="K1463" s="37"/>
      <c r="L1463" s="37"/>
      <c r="M1463" s="37"/>
      <c r="N1463" s="37"/>
      <c r="O1463" s="37"/>
      <c r="P1463" s="37"/>
      <c r="Q1463" s="37"/>
      <c r="R1463" s="37"/>
      <c r="S1463" s="124"/>
    </row>
    <row r="1464" spans="2:19" outlineLevel="1">
      <c r="B1464" s="6">
        <v>1986</v>
      </c>
      <c r="C1464" s="37"/>
      <c r="D1464" s="37"/>
      <c r="E1464" s="37"/>
      <c r="F1464" s="37"/>
      <c r="G1464" s="37"/>
      <c r="H1464" s="37"/>
      <c r="I1464" s="37"/>
      <c r="J1464" s="37"/>
      <c r="K1464" s="37"/>
      <c r="L1464" s="37"/>
      <c r="M1464" s="37"/>
      <c r="N1464" s="37"/>
      <c r="O1464" s="37"/>
      <c r="P1464" s="37"/>
      <c r="Q1464" s="37"/>
      <c r="R1464" s="37"/>
      <c r="S1464" s="124"/>
    </row>
    <row r="1465" spans="2:19" outlineLevel="1">
      <c r="B1465" s="6">
        <v>1985</v>
      </c>
      <c r="C1465" s="37"/>
      <c r="D1465" s="37"/>
      <c r="E1465" s="37"/>
      <c r="F1465" s="37"/>
      <c r="G1465" s="37"/>
      <c r="H1465" s="37"/>
      <c r="I1465" s="37"/>
      <c r="J1465" s="37"/>
      <c r="K1465" s="37"/>
      <c r="L1465" s="37"/>
      <c r="M1465" s="37"/>
      <c r="N1465" s="37"/>
      <c r="O1465" s="37"/>
      <c r="P1465" s="37"/>
      <c r="Q1465" s="37"/>
      <c r="R1465" s="37"/>
      <c r="S1465" s="124"/>
    </row>
    <row r="1466" spans="2:19" outlineLevel="1">
      <c r="B1466" s="6">
        <v>1984</v>
      </c>
      <c r="C1466" s="37"/>
      <c r="D1466" s="37"/>
      <c r="E1466" s="37"/>
      <c r="F1466" s="37"/>
      <c r="G1466" s="37"/>
      <c r="H1466" s="37"/>
      <c r="I1466" s="37"/>
      <c r="J1466" s="37"/>
      <c r="K1466" s="37"/>
      <c r="L1466" s="37"/>
      <c r="M1466" s="37"/>
      <c r="N1466" s="37"/>
      <c r="O1466" s="37"/>
      <c r="P1466" s="37"/>
      <c r="Q1466" s="37"/>
      <c r="R1466" s="37"/>
      <c r="S1466" s="124"/>
    </row>
    <row r="1467" spans="2:19" outlineLevel="1">
      <c r="B1467" s="6">
        <v>1983</v>
      </c>
      <c r="C1467" s="37"/>
      <c r="D1467" s="37"/>
      <c r="E1467" s="37"/>
      <c r="F1467" s="37"/>
      <c r="G1467" s="37"/>
      <c r="H1467" s="37"/>
      <c r="I1467" s="37"/>
      <c r="J1467" s="37"/>
      <c r="K1467" s="37"/>
      <c r="L1467" s="37"/>
      <c r="M1467" s="37"/>
      <c r="N1467" s="37"/>
      <c r="O1467" s="37"/>
      <c r="P1467" s="37"/>
      <c r="Q1467" s="37"/>
      <c r="R1467" s="37"/>
      <c r="S1467" s="124"/>
    </row>
    <row r="1468" spans="2:19" outlineLevel="1">
      <c r="B1468" s="6">
        <v>1982</v>
      </c>
      <c r="C1468" s="37"/>
      <c r="D1468" s="37"/>
      <c r="E1468" s="37"/>
      <c r="F1468" s="37"/>
      <c r="G1468" s="37"/>
      <c r="H1468" s="37"/>
      <c r="I1468" s="37"/>
      <c r="J1468" s="37"/>
      <c r="K1468" s="37"/>
      <c r="L1468" s="37"/>
      <c r="M1468" s="37"/>
      <c r="N1468" s="37"/>
      <c r="O1468" s="37"/>
      <c r="P1468" s="37"/>
      <c r="Q1468" s="37"/>
      <c r="R1468" s="37"/>
      <c r="S1468" s="124"/>
    </row>
    <row r="1469" spans="2:19" outlineLevel="1">
      <c r="B1469" s="6">
        <v>1981</v>
      </c>
      <c r="C1469" s="37"/>
      <c r="D1469" s="37"/>
      <c r="E1469" s="37"/>
      <c r="F1469" s="37"/>
      <c r="G1469" s="37"/>
      <c r="H1469" s="37"/>
      <c r="I1469" s="37"/>
      <c r="J1469" s="37"/>
      <c r="K1469" s="37"/>
      <c r="L1469" s="37"/>
      <c r="M1469" s="37"/>
      <c r="N1469" s="37"/>
      <c r="O1469" s="37"/>
      <c r="P1469" s="37"/>
      <c r="Q1469" s="37"/>
      <c r="R1469" s="37"/>
      <c r="S1469" s="124"/>
    </row>
    <row r="1470" spans="2:19" outlineLevel="1">
      <c r="B1470" s="6">
        <v>1980</v>
      </c>
      <c r="C1470" s="37"/>
      <c r="D1470" s="37"/>
      <c r="E1470" s="37"/>
      <c r="F1470" s="37"/>
      <c r="G1470" s="37"/>
      <c r="H1470" s="37"/>
      <c r="I1470" s="37"/>
      <c r="J1470" s="37"/>
      <c r="K1470" s="37"/>
      <c r="L1470" s="37"/>
      <c r="M1470" s="37"/>
      <c r="N1470" s="37"/>
      <c r="O1470" s="37"/>
      <c r="P1470" s="37"/>
      <c r="Q1470" s="37"/>
      <c r="R1470" s="37"/>
      <c r="S1470" s="124"/>
    </row>
    <row r="1471" spans="2:19" outlineLevel="1">
      <c r="B1471" s="6">
        <v>1979</v>
      </c>
      <c r="C1471" s="37"/>
      <c r="D1471" s="37"/>
      <c r="E1471" s="37"/>
      <c r="F1471" s="37"/>
      <c r="G1471" s="37"/>
      <c r="H1471" s="37"/>
      <c r="I1471" s="37"/>
      <c r="J1471" s="37"/>
      <c r="K1471" s="37"/>
      <c r="L1471" s="37"/>
      <c r="M1471" s="37"/>
      <c r="N1471" s="37"/>
      <c r="O1471" s="37"/>
      <c r="P1471" s="37"/>
      <c r="Q1471" s="37"/>
      <c r="R1471" s="37"/>
      <c r="S1471" s="124"/>
    </row>
    <row r="1472" spans="2:19" outlineLevel="1">
      <c r="B1472" s="6">
        <v>1978</v>
      </c>
      <c r="C1472" s="37"/>
      <c r="D1472" s="37"/>
      <c r="E1472" s="37"/>
      <c r="F1472" s="37"/>
      <c r="G1472" s="37"/>
      <c r="H1472" s="37"/>
      <c r="I1472" s="37"/>
      <c r="J1472" s="37"/>
      <c r="K1472" s="37"/>
      <c r="L1472" s="37"/>
      <c r="M1472" s="37"/>
      <c r="N1472" s="37"/>
      <c r="O1472" s="37"/>
      <c r="P1472" s="37"/>
      <c r="Q1472" s="37"/>
      <c r="R1472" s="37"/>
      <c r="S1472" s="124"/>
    </row>
    <row r="1473" spans="2:19" outlineLevel="1">
      <c r="B1473" s="6">
        <v>1977</v>
      </c>
      <c r="C1473" s="37"/>
      <c r="D1473" s="37"/>
      <c r="E1473" s="37"/>
      <c r="F1473" s="37"/>
      <c r="G1473" s="37"/>
      <c r="H1473" s="37"/>
      <c r="I1473" s="37"/>
      <c r="J1473" s="37"/>
      <c r="K1473" s="37"/>
      <c r="L1473" s="37"/>
      <c r="M1473" s="37"/>
      <c r="N1473" s="37"/>
      <c r="O1473" s="37"/>
      <c r="P1473" s="37"/>
      <c r="Q1473" s="37"/>
      <c r="R1473" s="37"/>
      <c r="S1473" s="124"/>
    </row>
    <row r="1474" spans="2:19" outlineLevel="1">
      <c r="B1474" s="6">
        <v>1976</v>
      </c>
      <c r="C1474" s="37"/>
      <c r="D1474" s="37"/>
      <c r="E1474" s="37"/>
      <c r="F1474" s="37"/>
      <c r="G1474" s="37"/>
      <c r="H1474" s="37"/>
      <c r="I1474" s="37"/>
      <c r="J1474" s="37"/>
      <c r="K1474" s="37"/>
      <c r="L1474" s="37"/>
      <c r="M1474" s="37"/>
      <c r="N1474" s="37"/>
      <c r="O1474" s="37"/>
      <c r="P1474" s="37"/>
      <c r="Q1474" s="37"/>
      <c r="R1474" s="37"/>
      <c r="S1474" s="124"/>
    </row>
    <row r="1475" spans="2:19" outlineLevel="1">
      <c r="B1475" s="6">
        <v>1975</v>
      </c>
      <c r="C1475" s="37"/>
      <c r="D1475" s="37"/>
      <c r="E1475" s="37"/>
      <c r="F1475" s="37"/>
      <c r="G1475" s="37"/>
      <c r="H1475" s="37"/>
      <c r="I1475" s="37"/>
      <c r="J1475" s="37"/>
      <c r="K1475" s="37"/>
      <c r="L1475" s="37"/>
      <c r="M1475" s="37"/>
      <c r="N1475" s="37"/>
      <c r="O1475" s="37"/>
      <c r="P1475" s="37"/>
      <c r="Q1475" s="37"/>
      <c r="R1475" s="37"/>
      <c r="S1475" s="124"/>
    </row>
    <row r="1476" spans="2:19" outlineLevel="1">
      <c r="B1476" s="6">
        <v>1974</v>
      </c>
      <c r="C1476" s="37"/>
      <c r="D1476" s="37"/>
      <c r="E1476" s="37"/>
      <c r="F1476" s="37"/>
      <c r="G1476" s="37"/>
      <c r="H1476" s="37"/>
      <c r="I1476" s="37"/>
      <c r="J1476" s="37"/>
      <c r="K1476" s="37"/>
      <c r="L1476" s="37"/>
      <c r="M1476" s="37"/>
      <c r="N1476" s="37"/>
      <c r="O1476" s="37"/>
      <c r="P1476" s="37"/>
      <c r="Q1476" s="37"/>
      <c r="R1476" s="37"/>
      <c r="S1476" s="124"/>
    </row>
    <row r="1477" spans="2:19" outlineLevel="1">
      <c r="B1477" s="6">
        <v>1973</v>
      </c>
      <c r="C1477" s="37"/>
      <c r="D1477" s="37"/>
      <c r="E1477" s="37"/>
      <c r="F1477" s="37"/>
      <c r="G1477" s="37"/>
      <c r="H1477" s="37"/>
      <c r="I1477" s="37"/>
      <c r="J1477" s="37"/>
      <c r="K1477" s="37"/>
      <c r="L1477" s="37"/>
      <c r="M1477" s="37"/>
      <c r="N1477" s="37"/>
      <c r="O1477" s="37"/>
      <c r="P1477" s="37"/>
      <c r="Q1477" s="37"/>
      <c r="R1477" s="37"/>
      <c r="S1477" s="124"/>
    </row>
    <row r="1478" spans="2:19" outlineLevel="1">
      <c r="B1478" s="6">
        <v>1972</v>
      </c>
      <c r="C1478" s="37"/>
      <c r="D1478" s="37"/>
      <c r="E1478" s="37"/>
      <c r="F1478" s="37"/>
      <c r="G1478" s="37"/>
      <c r="H1478" s="37"/>
      <c r="I1478" s="37"/>
      <c r="J1478" s="37"/>
      <c r="K1478" s="37"/>
      <c r="L1478" s="37"/>
      <c r="M1478" s="37"/>
      <c r="N1478" s="37"/>
      <c r="O1478" s="37"/>
      <c r="P1478" s="37"/>
      <c r="Q1478" s="37"/>
      <c r="R1478" s="37"/>
      <c r="S1478" s="124"/>
    </row>
    <row r="1479" spans="2:19" outlineLevel="1">
      <c r="B1479" s="6">
        <v>1971</v>
      </c>
      <c r="C1479" s="37"/>
      <c r="D1479" s="37"/>
      <c r="E1479" s="37"/>
      <c r="F1479" s="37"/>
      <c r="G1479" s="37"/>
      <c r="H1479" s="37"/>
      <c r="I1479" s="37"/>
      <c r="J1479" s="37"/>
      <c r="K1479" s="37"/>
      <c r="L1479" s="37"/>
      <c r="M1479" s="37"/>
      <c r="N1479" s="37"/>
      <c r="O1479" s="37"/>
      <c r="P1479" s="37"/>
      <c r="Q1479" s="37"/>
      <c r="R1479" s="37"/>
      <c r="S1479" s="124"/>
    </row>
    <row r="1480" spans="2:19" outlineLevel="1">
      <c r="B1480" s="6">
        <v>1970</v>
      </c>
      <c r="C1480" s="37"/>
      <c r="D1480" s="37"/>
      <c r="E1480" s="37"/>
      <c r="F1480" s="37"/>
      <c r="G1480" s="37"/>
      <c r="H1480" s="37"/>
      <c r="I1480" s="37"/>
      <c r="J1480" s="37"/>
      <c r="K1480" s="37"/>
      <c r="L1480" s="37"/>
      <c r="M1480" s="37"/>
      <c r="N1480" s="37"/>
      <c r="O1480" s="37"/>
      <c r="P1480" s="37"/>
      <c r="Q1480" s="37"/>
      <c r="R1480" s="37"/>
      <c r="S1480" s="124"/>
    </row>
    <row r="1481" spans="2:19" outlineLevel="1">
      <c r="B1481" s="6">
        <v>1969</v>
      </c>
      <c r="C1481" s="37"/>
      <c r="D1481" s="37"/>
      <c r="E1481" s="37"/>
      <c r="F1481" s="37"/>
      <c r="G1481" s="37"/>
      <c r="H1481" s="37"/>
      <c r="I1481" s="37"/>
      <c r="J1481" s="37"/>
      <c r="K1481" s="37"/>
      <c r="L1481" s="37"/>
      <c r="M1481" s="37"/>
      <c r="N1481" s="37"/>
      <c r="O1481" s="37"/>
      <c r="P1481" s="37"/>
      <c r="Q1481" s="37"/>
      <c r="R1481" s="37"/>
      <c r="S1481" s="124"/>
    </row>
    <row r="1482" spans="2:19" outlineLevel="1">
      <c r="B1482" s="6">
        <v>1968</v>
      </c>
      <c r="C1482" s="37"/>
      <c r="D1482" s="37"/>
      <c r="E1482" s="37"/>
      <c r="F1482" s="37"/>
      <c r="G1482" s="37"/>
      <c r="H1482" s="37"/>
      <c r="I1482" s="37"/>
      <c r="J1482" s="37"/>
      <c r="K1482" s="37"/>
      <c r="L1482" s="37"/>
      <c r="M1482" s="37"/>
      <c r="N1482" s="37"/>
      <c r="O1482" s="37"/>
      <c r="P1482" s="37"/>
      <c r="Q1482" s="37"/>
      <c r="R1482" s="37"/>
      <c r="S1482" s="124"/>
    </row>
    <row r="1483" spans="2:19" outlineLevel="1">
      <c r="B1483" s="6">
        <v>1967</v>
      </c>
      <c r="C1483" s="37"/>
      <c r="D1483" s="37"/>
      <c r="E1483" s="37"/>
      <c r="F1483" s="37"/>
      <c r="G1483" s="37"/>
      <c r="H1483" s="37"/>
      <c r="I1483" s="37"/>
      <c r="J1483" s="37"/>
      <c r="K1483" s="37"/>
      <c r="L1483" s="37"/>
      <c r="M1483" s="37"/>
      <c r="N1483" s="37"/>
      <c r="O1483" s="37"/>
      <c r="P1483" s="37"/>
      <c r="Q1483" s="37"/>
      <c r="R1483" s="37"/>
      <c r="S1483" s="124"/>
    </row>
    <row r="1484" spans="2:19" outlineLevel="1">
      <c r="B1484" s="6">
        <v>1966</v>
      </c>
      <c r="C1484" s="37"/>
      <c r="D1484" s="37"/>
      <c r="E1484" s="37"/>
      <c r="F1484" s="37"/>
      <c r="G1484" s="37"/>
      <c r="H1484" s="37"/>
      <c r="I1484" s="37"/>
      <c r="J1484" s="37"/>
      <c r="K1484" s="37"/>
      <c r="L1484" s="37"/>
      <c r="M1484" s="37"/>
      <c r="N1484" s="37"/>
      <c r="O1484" s="37"/>
      <c r="P1484" s="37"/>
      <c r="Q1484" s="37"/>
      <c r="R1484" s="37"/>
      <c r="S1484" s="124"/>
    </row>
    <row r="1485" spans="2:19" outlineLevel="1">
      <c r="B1485" s="6">
        <v>1965</v>
      </c>
      <c r="C1485" s="37"/>
      <c r="D1485" s="37"/>
      <c r="E1485" s="37"/>
      <c r="F1485" s="37"/>
      <c r="G1485" s="37"/>
      <c r="H1485" s="37"/>
      <c r="I1485" s="37"/>
      <c r="J1485" s="37"/>
      <c r="K1485" s="37"/>
      <c r="L1485" s="37"/>
      <c r="M1485" s="37"/>
      <c r="N1485" s="37"/>
      <c r="O1485" s="37"/>
      <c r="P1485" s="37"/>
      <c r="Q1485" s="37"/>
      <c r="R1485" s="37"/>
      <c r="S1485" s="124"/>
    </row>
    <row r="1486" spans="2:19" outlineLevel="1">
      <c r="B1486" s="6">
        <v>1964</v>
      </c>
      <c r="C1486" s="37"/>
      <c r="D1486" s="37"/>
      <c r="E1486" s="37"/>
      <c r="F1486" s="37"/>
      <c r="G1486" s="37"/>
      <c r="H1486" s="37"/>
      <c r="I1486" s="37"/>
      <c r="J1486" s="37"/>
      <c r="K1486" s="37"/>
      <c r="L1486" s="37"/>
      <c r="M1486" s="37"/>
      <c r="N1486" s="37"/>
      <c r="O1486" s="37"/>
      <c r="P1486" s="37"/>
      <c r="Q1486" s="37"/>
      <c r="R1486" s="37"/>
      <c r="S1486" s="124"/>
    </row>
    <row r="1487" spans="2:19" outlineLevel="1">
      <c r="B1487" s="6">
        <v>1963</v>
      </c>
      <c r="C1487" s="37"/>
      <c r="D1487" s="37"/>
      <c r="E1487" s="37"/>
      <c r="F1487" s="37"/>
      <c r="G1487" s="37"/>
      <c r="H1487" s="37"/>
      <c r="I1487" s="37"/>
      <c r="J1487" s="37"/>
      <c r="K1487" s="37"/>
      <c r="L1487" s="37"/>
      <c r="M1487" s="37"/>
      <c r="N1487" s="37"/>
      <c r="O1487" s="37"/>
      <c r="P1487" s="37"/>
      <c r="Q1487" s="37"/>
      <c r="R1487" s="37"/>
      <c r="S1487" s="124"/>
    </row>
    <row r="1488" spans="2:19" outlineLevel="1">
      <c r="B1488" s="6">
        <v>1962</v>
      </c>
      <c r="C1488" s="37"/>
      <c r="D1488" s="37"/>
      <c r="E1488" s="37"/>
      <c r="F1488" s="37"/>
      <c r="G1488" s="37"/>
      <c r="H1488" s="37"/>
      <c r="I1488" s="37"/>
      <c r="J1488" s="37"/>
      <c r="K1488" s="37"/>
      <c r="L1488" s="37"/>
      <c r="M1488" s="37"/>
      <c r="N1488" s="37"/>
      <c r="O1488" s="37"/>
      <c r="P1488" s="37"/>
      <c r="Q1488" s="37"/>
      <c r="R1488" s="37"/>
      <c r="S1488" s="124"/>
    </row>
    <row r="1489" spans="2:19" outlineLevel="1">
      <c r="B1489" s="6">
        <v>1961</v>
      </c>
      <c r="C1489" s="37"/>
      <c r="D1489" s="37"/>
      <c r="E1489" s="37"/>
      <c r="F1489" s="37"/>
      <c r="G1489" s="37"/>
      <c r="H1489" s="37"/>
      <c r="I1489" s="37"/>
      <c r="J1489" s="37"/>
      <c r="K1489" s="37"/>
      <c r="L1489" s="37"/>
      <c r="M1489" s="37"/>
      <c r="N1489" s="37"/>
      <c r="O1489" s="37"/>
      <c r="P1489" s="37"/>
      <c r="Q1489" s="37"/>
      <c r="R1489" s="37"/>
      <c r="S1489" s="124"/>
    </row>
    <row r="1490" spans="2:19" outlineLevel="1">
      <c r="B1490" s="6">
        <v>1960</v>
      </c>
      <c r="C1490" s="37"/>
      <c r="D1490" s="37"/>
      <c r="E1490" s="37"/>
      <c r="F1490" s="37"/>
      <c r="G1490" s="37"/>
      <c r="H1490" s="37"/>
      <c r="I1490" s="37"/>
      <c r="J1490" s="37"/>
      <c r="K1490" s="37"/>
      <c r="L1490" s="37"/>
      <c r="M1490" s="37"/>
      <c r="N1490" s="37"/>
      <c r="O1490" s="37"/>
      <c r="P1490" s="37"/>
      <c r="Q1490" s="37"/>
      <c r="R1490" s="37"/>
      <c r="S1490" s="124"/>
    </row>
    <row r="1491" spans="2:19" outlineLevel="1">
      <c r="B1491" s="6">
        <v>1959</v>
      </c>
      <c r="C1491" s="37"/>
      <c r="D1491" s="37"/>
      <c r="E1491" s="37"/>
      <c r="F1491" s="37"/>
      <c r="G1491" s="37"/>
      <c r="H1491" s="37"/>
      <c r="I1491" s="37"/>
      <c r="J1491" s="37"/>
      <c r="K1491" s="37"/>
      <c r="L1491" s="37"/>
      <c r="M1491" s="37"/>
      <c r="N1491" s="37"/>
      <c r="O1491" s="37"/>
      <c r="P1491" s="37"/>
      <c r="Q1491" s="37"/>
      <c r="R1491" s="37"/>
      <c r="S1491" s="124"/>
    </row>
    <row r="1492" spans="2:19" outlineLevel="1">
      <c r="B1492" s="6">
        <v>1958</v>
      </c>
      <c r="C1492" s="37"/>
      <c r="D1492" s="37"/>
      <c r="E1492" s="37"/>
      <c r="F1492" s="37"/>
      <c r="G1492" s="37"/>
      <c r="H1492" s="37"/>
      <c r="I1492" s="37"/>
      <c r="J1492" s="37"/>
      <c r="K1492" s="37"/>
      <c r="L1492" s="37"/>
      <c r="M1492" s="37"/>
      <c r="N1492" s="37"/>
      <c r="O1492" s="37"/>
      <c r="P1492" s="37"/>
      <c r="Q1492" s="37"/>
      <c r="R1492" s="37"/>
      <c r="S1492" s="124"/>
    </row>
    <row r="1493" spans="2:19" outlineLevel="1">
      <c r="B1493" s="6">
        <v>1957</v>
      </c>
      <c r="C1493" s="37"/>
      <c r="D1493" s="37"/>
      <c r="E1493" s="37"/>
      <c r="F1493" s="37"/>
      <c r="G1493" s="37"/>
      <c r="H1493" s="37"/>
      <c r="I1493" s="37"/>
      <c r="J1493" s="37"/>
      <c r="K1493" s="37"/>
      <c r="L1493" s="37"/>
      <c r="M1493" s="37"/>
      <c r="N1493" s="37"/>
      <c r="O1493" s="37"/>
      <c r="P1493" s="37"/>
      <c r="Q1493" s="37"/>
      <c r="R1493" s="37"/>
      <c r="S1493" s="124"/>
    </row>
    <row r="1494" spans="2:19" outlineLevel="1">
      <c r="B1494" s="6">
        <v>1956</v>
      </c>
      <c r="C1494" s="37"/>
      <c r="D1494" s="37"/>
      <c r="E1494" s="37"/>
      <c r="F1494" s="37"/>
      <c r="G1494" s="37"/>
      <c r="H1494" s="37"/>
      <c r="I1494" s="37"/>
      <c r="J1494" s="37"/>
      <c r="K1494" s="37"/>
      <c r="L1494" s="37"/>
      <c r="M1494" s="37"/>
      <c r="N1494" s="37"/>
      <c r="O1494" s="37"/>
      <c r="P1494" s="37"/>
      <c r="Q1494" s="37"/>
      <c r="R1494" s="37"/>
      <c r="S1494" s="124"/>
    </row>
    <row r="1495" spans="2:19" outlineLevel="1">
      <c r="B1495" s="6">
        <v>1955</v>
      </c>
      <c r="C1495" s="37"/>
      <c r="D1495" s="37"/>
      <c r="E1495" s="37"/>
      <c r="F1495" s="37"/>
      <c r="G1495" s="37"/>
      <c r="H1495" s="37"/>
      <c r="I1495" s="37"/>
      <c r="J1495" s="37"/>
      <c r="K1495" s="37"/>
      <c r="L1495" s="37"/>
      <c r="M1495" s="37"/>
      <c r="N1495" s="37"/>
      <c r="O1495" s="37"/>
      <c r="P1495" s="37"/>
      <c r="Q1495" s="37"/>
      <c r="R1495" s="37"/>
      <c r="S1495" s="124"/>
    </row>
    <row r="1496" spans="2:19" outlineLevel="1">
      <c r="B1496" s="6">
        <v>1954</v>
      </c>
      <c r="C1496" s="37"/>
      <c r="D1496" s="37"/>
      <c r="E1496" s="37"/>
      <c r="F1496" s="37"/>
      <c r="G1496" s="37"/>
      <c r="H1496" s="37"/>
      <c r="I1496" s="37"/>
      <c r="J1496" s="37"/>
      <c r="K1496" s="37"/>
      <c r="L1496" s="37"/>
      <c r="M1496" s="37"/>
      <c r="N1496" s="37"/>
      <c r="O1496" s="37"/>
      <c r="P1496" s="37"/>
      <c r="Q1496" s="37"/>
      <c r="R1496" s="37"/>
      <c r="S1496" s="124"/>
    </row>
    <row r="1497" spans="2:19" outlineLevel="1">
      <c r="B1497" s="6">
        <v>1953</v>
      </c>
      <c r="C1497" s="37"/>
      <c r="D1497" s="37"/>
      <c r="E1497" s="37"/>
      <c r="F1497" s="37"/>
      <c r="G1497" s="37"/>
      <c r="H1497" s="37"/>
      <c r="I1497" s="37"/>
      <c r="J1497" s="37"/>
      <c r="K1497" s="37"/>
      <c r="L1497" s="37"/>
      <c r="M1497" s="37"/>
      <c r="N1497" s="37"/>
      <c r="O1497" s="37"/>
      <c r="P1497" s="37"/>
      <c r="Q1497" s="37"/>
      <c r="R1497" s="37"/>
      <c r="S1497" s="124"/>
    </row>
    <row r="1498" spans="2:19" outlineLevel="1">
      <c r="B1498" s="6">
        <v>1952</v>
      </c>
      <c r="C1498" s="37"/>
      <c r="D1498" s="37"/>
      <c r="E1498" s="37"/>
      <c r="F1498" s="37"/>
      <c r="G1498" s="37"/>
      <c r="H1498" s="37"/>
      <c r="I1498" s="37"/>
      <c r="J1498" s="37"/>
      <c r="K1498" s="37"/>
      <c r="L1498" s="37"/>
      <c r="M1498" s="37"/>
      <c r="N1498" s="37"/>
      <c r="O1498" s="37"/>
      <c r="P1498" s="37"/>
      <c r="Q1498" s="37"/>
      <c r="R1498" s="37"/>
      <c r="S1498" s="124"/>
    </row>
    <row r="1499" spans="2:19" outlineLevel="1">
      <c r="B1499" s="6">
        <v>1951</v>
      </c>
      <c r="C1499" s="37"/>
      <c r="D1499" s="37"/>
      <c r="E1499" s="37"/>
      <c r="F1499" s="37"/>
      <c r="G1499" s="37"/>
      <c r="H1499" s="37"/>
      <c r="I1499" s="37"/>
      <c r="J1499" s="37"/>
      <c r="K1499" s="37"/>
      <c r="L1499" s="37"/>
      <c r="M1499" s="37"/>
      <c r="N1499" s="37"/>
      <c r="O1499" s="37"/>
      <c r="P1499" s="37"/>
      <c r="Q1499" s="37"/>
      <c r="R1499" s="37"/>
      <c r="S1499" s="124"/>
    </row>
    <row r="1500" spans="2:19" outlineLevel="1">
      <c r="B1500" s="6">
        <v>1950</v>
      </c>
      <c r="C1500" s="37"/>
      <c r="D1500" s="37"/>
      <c r="E1500" s="37"/>
      <c r="F1500" s="37"/>
      <c r="G1500" s="37"/>
      <c r="H1500" s="37"/>
      <c r="I1500" s="37"/>
      <c r="J1500" s="37"/>
      <c r="K1500" s="37"/>
      <c r="L1500" s="37"/>
      <c r="M1500" s="37"/>
      <c r="N1500" s="37"/>
      <c r="O1500" s="37"/>
      <c r="P1500" s="37"/>
      <c r="Q1500" s="37"/>
      <c r="R1500" s="37"/>
      <c r="S1500" s="124"/>
    </row>
    <row r="1501" spans="2:19" outlineLevel="1">
      <c r="B1501" s="6">
        <v>1949</v>
      </c>
      <c r="C1501" s="37"/>
      <c r="D1501" s="37"/>
      <c r="E1501" s="37"/>
      <c r="F1501" s="37"/>
      <c r="G1501" s="37"/>
      <c r="H1501" s="37"/>
      <c r="I1501" s="37"/>
      <c r="J1501" s="37"/>
      <c r="K1501" s="37"/>
      <c r="L1501" s="37"/>
      <c r="M1501" s="37"/>
      <c r="N1501" s="37"/>
      <c r="O1501" s="37"/>
      <c r="P1501" s="37"/>
      <c r="Q1501" s="37"/>
      <c r="R1501" s="37"/>
      <c r="S1501" s="124"/>
    </row>
    <row r="1502" spans="2:19" outlineLevel="1">
      <c r="B1502" s="6">
        <v>1948</v>
      </c>
      <c r="C1502" s="37"/>
      <c r="D1502" s="37"/>
      <c r="E1502" s="37"/>
      <c r="F1502" s="37"/>
      <c r="G1502" s="37"/>
      <c r="H1502" s="37"/>
      <c r="I1502" s="37"/>
      <c r="J1502" s="37"/>
      <c r="K1502" s="37"/>
      <c r="L1502" s="37"/>
      <c r="M1502" s="37"/>
      <c r="N1502" s="37"/>
      <c r="O1502" s="37"/>
      <c r="P1502" s="37"/>
      <c r="Q1502" s="37"/>
      <c r="R1502" s="37"/>
      <c r="S1502" s="124"/>
    </row>
    <row r="1503" spans="2:19" outlineLevel="1">
      <c r="B1503" s="6">
        <v>1947</v>
      </c>
      <c r="C1503" s="37"/>
      <c r="D1503" s="37"/>
      <c r="E1503" s="37"/>
      <c r="F1503" s="37"/>
      <c r="G1503" s="37"/>
      <c r="H1503" s="37"/>
      <c r="I1503" s="37"/>
      <c r="J1503" s="37"/>
      <c r="K1503" s="37"/>
      <c r="L1503" s="37"/>
      <c r="M1503" s="37"/>
      <c r="N1503" s="37"/>
      <c r="O1503" s="37"/>
      <c r="P1503" s="37"/>
      <c r="Q1503" s="37"/>
      <c r="R1503" s="37"/>
      <c r="S1503" s="124"/>
    </row>
    <row r="1504" spans="2:19" outlineLevel="1">
      <c r="B1504" s="6">
        <v>1946</v>
      </c>
      <c r="C1504" s="37"/>
      <c r="D1504" s="37"/>
      <c r="E1504" s="37"/>
      <c r="F1504" s="37"/>
      <c r="G1504" s="37"/>
      <c r="H1504" s="37"/>
      <c r="I1504" s="37"/>
      <c r="J1504" s="37"/>
      <c r="K1504" s="37"/>
      <c r="L1504" s="37"/>
      <c r="M1504" s="37"/>
      <c r="N1504" s="37"/>
      <c r="O1504" s="37"/>
      <c r="P1504" s="37"/>
      <c r="Q1504" s="37"/>
      <c r="R1504" s="37"/>
      <c r="S1504" s="124"/>
    </row>
    <row r="1505" spans="2:19" outlineLevel="1">
      <c r="B1505" s="6">
        <v>1945</v>
      </c>
      <c r="C1505" s="37"/>
      <c r="D1505" s="37"/>
      <c r="E1505" s="37"/>
      <c r="F1505" s="37"/>
      <c r="G1505" s="37"/>
      <c r="H1505" s="37"/>
      <c r="I1505" s="37"/>
      <c r="J1505" s="37"/>
      <c r="K1505" s="37"/>
      <c r="L1505" s="37"/>
      <c r="M1505" s="37"/>
      <c r="N1505" s="37"/>
      <c r="O1505" s="37"/>
      <c r="P1505" s="37"/>
      <c r="Q1505" s="37"/>
      <c r="R1505" s="37"/>
      <c r="S1505" s="124"/>
    </row>
    <row r="1506" spans="2:19" outlineLevel="1">
      <c r="B1506" s="6">
        <v>1944</v>
      </c>
      <c r="C1506" s="37"/>
      <c r="D1506" s="37"/>
      <c r="E1506" s="37"/>
      <c r="F1506" s="37"/>
      <c r="G1506" s="37"/>
      <c r="H1506" s="37"/>
      <c r="I1506" s="37"/>
      <c r="J1506" s="37"/>
      <c r="K1506" s="37"/>
      <c r="L1506" s="37"/>
      <c r="M1506" s="37"/>
      <c r="N1506" s="37"/>
      <c r="O1506" s="37"/>
      <c r="P1506" s="37"/>
      <c r="Q1506" s="37"/>
      <c r="R1506" s="37"/>
      <c r="S1506" s="124"/>
    </row>
    <row r="1507" spans="2:19" outlineLevel="1">
      <c r="B1507" s="6">
        <v>1943</v>
      </c>
      <c r="C1507" s="37"/>
      <c r="D1507" s="37"/>
      <c r="E1507" s="37"/>
      <c r="F1507" s="37"/>
      <c r="G1507" s="37"/>
      <c r="H1507" s="37"/>
      <c r="I1507" s="37"/>
      <c r="J1507" s="37"/>
      <c r="K1507" s="37"/>
      <c r="L1507" s="37"/>
      <c r="M1507" s="37"/>
      <c r="N1507" s="37"/>
      <c r="O1507" s="37"/>
      <c r="P1507" s="37"/>
      <c r="Q1507" s="37"/>
      <c r="R1507" s="37"/>
      <c r="S1507" s="124"/>
    </row>
    <row r="1508" spans="2:19" outlineLevel="1">
      <c r="B1508" s="6">
        <v>1942</v>
      </c>
      <c r="C1508" s="37"/>
      <c r="D1508" s="37"/>
      <c r="E1508" s="37"/>
      <c r="F1508" s="37"/>
      <c r="G1508" s="37"/>
      <c r="H1508" s="37"/>
      <c r="I1508" s="37"/>
      <c r="J1508" s="37"/>
      <c r="K1508" s="37"/>
      <c r="L1508" s="37"/>
      <c r="M1508" s="37"/>
      <c r="N1508" s="37"/>
      <c r="O1508" s="37"/>
      <c r="P1508" s="37"/>
      <c r="Q1508" s="37"/>
      <c r="R1508" s="37"/>
      <c r="S1508" s="124"/>
    </row>
    <row r="1509" spans="2:19" outlineLevel="1">
      <c r="B1509" s="6">
        <v>1941</v>
      </c>
      <c r="C1509" s="37"/>
      <c r="D1509" s="37"/>
      <c r="E1509" s="37"/>
      <c r="F1509" s="37"/>
      <c r="G1509" s="37"/>
      <c r="H1509" s="37"/>
      <c r="I1509" s="37"/>
      <c r="J1509" s="37"/>
      <c r="K1509" s="37"/>
      <c r="L1509" s="37"/>
      <c r="M1509" s="37"/>
      <c r="N1509" s="37"/>
      <c r="O1509" s="37"/>
      <c r="P1509" s="37"/>
      <c r="Q1509" s="37"/>
      <c r="R1509" s="37"/>
      <c r="S1509" s="124"/>
    </row>
    <row r="1510" spans="2:19" outlineLevel="1">
      <c r="B1510" s="6">
        <v>1940</v>
      </c>
      <c r="C1510" s="37"/>
      <c r="D1510" s="37"/>
      <c r="E1510" s="37"/>
      <c r="F1510" s="37"/>
      <c r="G1510" s="37"/>
      <c r="H1510" s="37"/>
      <c r="I1510" s="37"/>
      <c r="J1510" s="37"/>
      <c r="K1510" s="37"/>
      <c r="L1510" s="37"/>
      <c r="M1510" s="37"/>
      <c r="N1510" s="37"/>
      <c r="O1510" s="37"/>
      <c r="P1510" s="37"/>
      <c r="Q1510" s="37"/>
      <c r="R1510" s="37"/>
      <c r="S1510" s="124"/>
    </row>
    <row r="1511" spans="2:19" outlineLevel="1">
      <c r="B1511" s="6">
        <v>1939</v>
      </c>
      <c r="C1511" s="37"/>
      <c r="D1511" s="37"/>
      <c r="E1511" s="37"/>
      <c r="F1511" s="37"/>
      <c r="G1511" s="37"/>
      <c r="H1511" s="37"/>
      <c r="I1511" s="37"/>
      <c r="J1511" s="37"/>
      <c r="K1511" s="37"/>
      <c r="L1511" s="37"/>
      <c r="M1511" s="37"/>
      <c r="N1511" s="37"/>
      <c r="O1511" s="37"/>
      <c r="P1511" s="37"/>
      <c r="Q1511" s="37"/>
      <c r="R1511" s="37"/>
      <c r="S1511" s="124"/>
    </row>
    <row r="1512" spans="2:19" outlineLevel="1">
      <c r="B1512" s="6">
        <v>1938</v>
      </c>
      <c r="C1512" s="37"/>
      <c r="D1512" s="37"/>
      <c r="E1512" s="37"/>
      <c r="F1512" s="37"/>
      <c r="G1512" s="37"/>
      <c r="H1512" s="37"/>
      <c r="I1512" s="37"/>
      <c r="J1512" s="37"/>
      <c r="K1512" s="37"/>
      <c r="L1512" s="37"/>
      <c r="M1512" s="37"/>
      <c r="N1512" s="37"/>
      <c r="O1512" s="37"/>
      <c r="P1512" s="37"/>
      <c r="Q1512" s="37"/>
      <c r="R1512" s="37"/>
      <c r="S1512" s="124"/>
    </row>
    <row r="1513" spans="2:19" outlineLevel="1">
      <c r="B1513" s="6">
        <v>1937</v>
      </c>
      <c r="C1513" s="37"/>
      <c r="D1513" s="37"/>
      <c r="E1513" s="37"/>
      <c r="F1513" s="37"/>
      <c r="G1513" s="37"/>
      <c r="H1513" s="37"/>
      <c r="I1513" s="37"/>
      <c r="J1513" s="37"/>
      <c r="K1513" s="37"/>
      <c r="L1513" s="37"/>
      <c r="M1513" s="37"/>
      <c r="N1513" s="37"/>
      <c r="O1513" s="37"/>
      <c r="P1513" s="37"/>
      <c r="Q1513" s="37"/>
      <c r="R1513" s="37"/>
      <c r="S1513" s="124"/>
    </row>
    <row r="1514" spans="2:19" outlineLevel="1">
      <c r="B1514" s="6">
        <v>1936</v>
      </c>
      <c r="C1514" s="37"/>
      <c r="D1514" s="37"/>
      <c r="E1514" s="37"/>
      <c r="F1514" s="37"/>
      <c r="G1514" s="37"/>
      <c r="H1514" s="37"/>
      <c r="I1514" s="37"/>
      <c r="J1514" s="37"/>
      <c r="K1514" s="37"/>
      <c r="L1514" s="37"/>
      <c r="M1514" s="37"/>
      <c r="N1514" s="37"/>
      <c r="O1514" s="37"/>
      <c r="P1514" s="37"/>
      <c r="Q1514" s="37"/>
      <c r="R1514" s="37"/>
      <c r="S1514" s="124"/>
    </row>
    <row r="1515" spans="2:19" outlineLevel="1">
      <c r="B1515" s="6">
        <v>1935</v>
      </c>
      <c r="C1515" s="37"/>
      <c r="D1515" s="37"/>
      <c r="E1515" s="37"/>
      <c r="F1515" s="37"/>
      <c r="G1515" s="37"/>
      <c r="H1515" s="37"/>
      <c r="I1515" s="37"/>
      <c r="J1515" s="37"/>
      <c r="K1515" s="37"/>
      <c r="L1515" s="37"/>
      <c r="M1515" s="37"/>
      <c r="N1515" s="37"/>
      <c r="O1515" s="37"/>
      <c r="P1515" s="37"/>
      <c r="Q1515" s="37"/>
      <c r="R1515" s="37"/>
      <c r="S1515" s="124"/>
    </row>
    <row r="1516" spans="2:19" outlineLevel="1">
      <c r="B1516" s="6">
        <v>1934</v>
      </c>
      <c r="C1516" s="37"/>
      <c r="D1516" s="37"/>
      <c r="E1516" s="37"/>
      <c r="F1516" s="37"/>
      <c r="G1516" s="37"/>
      <c r="H1516" s="37"/>
      <c r="I1516" s="37"/>
      <c r="J1516" s="37"/>
      <c r="K1516" s="37"/>
      <c r="L1516" s="37"/>
      <c r="M1516" s="37"/>
      <c r="N1516" s="37"/>
      <c r="O1516" s="37"/>
      <c r="P1516" s="37"/>
      <c r="Q1516" s="37"/>
      <c r="R1516" s="37"/>
      <c r="S1516" s="124"/>
    </row>
    <row r="1517" spans="2:19" outlineLevel="1">
      <c r="B1517" s="6">
        <v>1933</v>
      </c>
      <c r="C1517" s="37"/>
      <c r="D1517" s="37"/>
      <c r="E1517" s="37"/>
      <c r="F1517" s="37"/>
      <c r="G1517" s="37"/>
      <c r="H1517" s="37"/>
      <c r="I1517" s="37"/>
      <c r="J1517" s="37"/>
      <c r="K1517" s="37"/>
      <c r="L1517" s="37"/>
      <c r="M1517" s="37"/>
      <c r="N1517" s="37"/>
      <c r="O1517" s="37"/>
      <c r="P1517" s="37"/>
      <c r="Q1517" s="37"/>
      <c r="R1517" s="37"/>
      <c r="S1517" s="124"/>
    </row>
    <row r="1518" spans="2:19" outlineLevel="1">
      <c r="B1518" s="6">
        <v>1932</v>
      </c>
      <c r="C1518" s="37"/>
      <c r="D1518" s="37"/>
      <c r="E1518" s="37"/>
      <c r="F1518" s="37"/>
      <c r="G1518" s="37"/>
      <c r="H1518" s="37"/>
      <c r="I1518" s="37"/>
      <c r="J1518" s="37"/>
      <c r="K1518" s="37"/>
      <c r="L1518" s="37"/>
      <c r="M1518" s="37"/>
      <c r="N1518" s="37"/>
      <c r="O1518" s="37"/>
      <c r="P1518" s="37"/>
      <c r="Q1518" s="37"/>
      <c r="R1518" s="37"/>
      <c r="S1518" s="124"/>
    </row>
    <row r="1519" spans="2:19" outlineLevel="1">
      <c r="B1519" s="6">
        <v>1931</v>
      </c>
      <c r="C1519" s="37"/>
      <c r="D1519" s="37"/>
      <c r="E1519" s="37"/>
      <c r="F1519" s="37"/>
      <c r="G1519" s="37"/>
      <c r="H1519" s="37"/>
      <c r="I1519" s="37"/>
      <c r="J1519" s="37"/>
      <c r="K1519" s="37"/>
      <c r="L1519" s="37"/>
      <c r="M1519" s="37"/>
      <c r="N1519" s="37"/>
      <c r="O1519" s="37"/>
      <c r="P1519" s="37"/>
      <c r="Q1519" s="37"/>
      <c r="R1519" s="37"/>
      <c r="S1519" s="124"/>
    </row>
    <row r="1520" spans="2:19" outlineLevel="1">
      <c r="B1520" s="6">
        <v>1930</v>
      </c>
      <c r="C1520" s="37"/>
      <c r="D1520" s="37"/>
      <c r="E1520" s="37"/>
      <c r="F1520" s="37"/>
      <c r="G1520" s="37"/>
      <c r="H1520" s="37"/>
      <c r="I1520" s="37"/>
      <c r="J1520" s="37"/>
      <c r="K1520" s="37"/>
      <c r="L1520" s="37"/>
      <c r="M1520" s="37"/>
      <c r="N1520" s="37"/>
      <c r="O1520" s="37"/>
      <c r="P1520" s="37"/>
      <c r="Q1520" s="37"/>
      <c r="R1520" s="37"/>
      <c r="S1520" s="124"/>
    </row>
    <row r="1521" spans="1:19">
      <c r="A1521" s="75" t="s">
        <v>119</v>
      </c>
      <c r="B1521" s="7" t="s">
        <v>10</v>
      </c>
      <c r="C1521" s="8">
        <f>SUM(C1428:C1520)</f>
        <v>0</v>
      </c>
      <c r="D1521" s="8">
        <f t="shared" ref="D1521" si="211">SUM(D1428:D1520)</f>
        <v>0</v>
      </c>
      <c r="E1521" s="8">
        <f t="shared" ref="E1521" si="212">SUM(E1428:E1520)</f>
        <v>0</v>
      </c>
      <c r="F1521" s="8">
        <f t="shared" ref="F1521" si="213">SUM(F1428:F1520)</f>
        <v>0</v>
      </c>
      <c r="G1521" s="8">
        <f t="shared" ref="G1521" si="214">SUM(G1428:G1520)</f>
        <v>0</v>
      </c>
      <c r="H1521" s="8">
        <f t="shared" ref="H1521" si="215">SUM(H1428:H1520)</f>
        <v>0</v>
      </c>
      <c r="I1521" s="8">
        <f t="shared" ref="I1521" si="216">SUM(I1428:I1520)</f>
        <v>0</v>
      </c>
      <c r="J1521" s="8">
        <f t="shared" ref="J1521" si="217">SUM(J1428:J1520)</f>
        <v>0</v>
      </c>
      <c r="K1521" s="8">
        <f t="shared" ref="K1521" si="218">SUM(K1428:K1520)</f>
        <v>0</v>
      </c>
      <c r="L1521" s="8">
        <f t="shared" ref="L1521" si="219">SUM(L1428:L1520)</f>
        <v>0</v>
      </c>
      <c r="M1521" s="8">
        <f t="shared" ref="M1521" si="220">SUM(M1428:M1520)</f>
        <v>0</v>
      </c>
      <c r="N1521" s="8">
        <f t="shared" ref="N1521" si="221">SUM(N1428:N1520)</f>
        <v>0</v>
      </c>
      <c r="O1521" s="8">
        <f t="shared" ref="O1521" si="222">SUM(O1428:O1520)</f>
        <v>0</v>
      </c>
      <c r="P1521" s="8">
        <f t="shared" ref="P1521" si="223">SUM(P1428:P1520)</f>
        <v>0</v>
      </c>
      <c r="Q1521" s="8">
        <f t="shared" ref="Q1521" si="224">SUM(Q1428:Q1520)</f>
        <v>0</v>
      </c>
      <c r="R1521" s="8">
        <f t="shared" ref="R1521:S1521" si="225">SUM(R1428:R1520)</f>
        <v>0</v>
      </c>
      <c r="S1521" s="125">
        <f t="shared" si="225"/>
        <v>0</v>
      </c>
    </row>
    <row r="1522" spans="1:19">
      <c r="A1522" s="76"/>
      <c r="B1522" s="7"/>
      <c r="C1522" s="8"/>
      <c r="D1522" s="8"/>
      <c r="E1522" s="8"/>
      <c r="F1522" s="8"/>
      <c r="G1522" s="8"/>
      <c r="H1522" s="8"/>
      <c r="I1522" s="8"/>
      <c r="J1522" s="8"/>
      <c r="K1522" s="8"/>
      <c r="L1522" s="8"/>
      <c r="M1522" s="10"/>
      <c r="N1522" s="10"/>
      <c r="O1522" s="10"/>
      <c r="P1522" s="10"/>
      <c r="Q1522" s="10"/>
      <c r="R1522" s="10"/>
      <c r="S1522" s="126"/>
    </row>
    <row r="1523" spans="1:19" outlineLevel="1">
      <c r="A1523" s="77" t="s">
        <v>120</v>
      </c>
      <c r="B1523" s="6">
        <v>2022</v>
      </c>
      <c r="C1523" s="36"/>
      <c r="D1523" s="36"/>
      <c r="E1523" s="36"/>
      <c r="F1523" s="36"/>
      <c r="G1523" s="36"/>
      <c r="H1523" s="36"/>
      <c r="I1523" s="36"/>
      <c r="J1523" s="36"/>
      <c r="K1523" s="36"/>
      <c r="L1523" s="36"/>
      <c r="M1523" s="36"/>
      <c r="N1523" s="36"/>
      <c r="O1523" s="36"/>
      <c r="P1523" s="36"/>
      <c r="Q1523" s="36"/>
      <c r="R1523" s="74"/>
      <c r="S1523" s="124"/>
    </row>
    <row r="1524" spans="1:19" outlineLevel="1">
      <c r="A1524" s="38"/>
      <c r="B1524" s="6">
        <v>2021</v>
      </c>
      <c r="C1524" s="36"/>
      <c r="D1524" s="36"/>
      <c r="E1524" s="36"/>
      <c r="F1524" s="36"/>
      <c r="G1524" s="36"/>
      <c r="H1524" s="36"/>
      <c r="I1524" s="36"/>
      <c r="J1524" s="36"/>
      <c r="K1524" s="36"/>
      <c r="L1524" s="36"/>
      <c r="M1524" s="36"/>
      <c r="N1524" s="36"/>
      <c r="O1524" s="36"/>
      <c r="P1524" s="36"/>
      <c r="Q1524" s="36"/>
      <c r="R1524" s="37"/>
      <c r="S1524" s="124"/>
    </row>
    <row r="1525" spans="1:19" outlineLevel="1">
      <c r="B1525" s="6">
        <v>2020</v>
      </c>
      <c r="C1525" s="36"/>
      <c r="D1525" s="36"/>
      <c r="E1525" s="36"/>
      <c r="F1525" s="36"/>
      <c r="G1525" s="36"/>
      <c r="H1525" s="36"/>
      <c r="I1525" s="36"/>
      <c r="J1525" s="36"/>
      <c r="K1525" s="36"/>
      <c r="L1525" s="36"/>
      <c r="M1525" s="36"/>
      <c r="N1525" s="36"/>
      <c r="O1525" s="36"/>
      <c r="P1525" s="36"/>
      <c r="Q1525" s="37"/>
      <c r="R1525" s="37"/>
      <c r="S1525" s="124"/>
    </row>
    <row r="1526" spans="1:19" outlineLevel="1">
      <c r="A1526" s="40"/>
      <c r="B1526" s="6">
        <v>2019</v>
      </c>
      <c r="C1526" s="36"/>
      <c r="D1526" s="36"/>
      <c r="E1526" s="36"/>
      <c r="F1526" s="36"/>
      <c r="G1526" s="36"/>
      <c r="H1526" s="36"/>
      <c r="I1526" s="36"/>
      <c r="J1526" s="36"/>
      <c r="K1526" s="36"/>
      <c r="L1526" s="36"/>
      <c r="M1526" s="36"/>
      <c r="N1526" s="36"/>
      <c r="O1526" s="36"/>
      <c r="P1526" s="37"/>
      <c r="Q1526" s="37"/>
      <c r="R1526" s="37"/>
      <c r="S1526" s="124"/>
    </row>
    <row r="1527" spans="1:19" outlineLevel="1">
      <c r="A1527" s="40"/>
      <c r="B1527" s="6">
        <v>2018</v>
      </c>
      <c r="C1527" s="36"/>
      <c r="D1527" s="36"/>
      <c r="E1527" s="36"/>
      <c r="F1527" s="36"/>
      <c r="G1527" s="36"/>
      <c r="H1527" s="36"/>
      <c r="I1527" s="36"/>
      <c r="J1527" s="36"/>
      <c r="K1527" s="36"/>
      <c r="L1527" s="36"/>
      <c r="M1527" s="36"/>
      <c r="N1527" s="36"/>
      <c r="O1527" s="37"/>
      <c r="P1527" s="37"/>
      <c r="Q1527" s="37"/>
      <c r="R1527" s="37"/>
      <c r="S1527" s="124"/>
    </row>
    <row r="1528" spans="1:19" outlineLevel="1">
      <c r="A1528" s="40"/>
      <c r="B1528" s="6">
        <v>2017</v>
      </c>
      <c r="C1528" s="36"/>
      <c r="D1528" s="36"/>
      <c r="E1528" s="36"/>
      <c r="F1528" s="36"/>
      <c r="G1528" s="36"/>
      <c r="H1528" s="36"/>
      <c r="I1528" s="36"/>
      <c r="J1528" s="36"/>
      <c r="K1528" s="36"/>
      <c r="L1528" s="36"/>
      <c r="M1528" s="36"/>
      <c r="N1528" s="37"/>
      <c r="O1528" s="37"/>
      <c r="P1528" s="37"/>
      <c r="Q1528" s="37"/>
      <c r="R1528" s="37"/>
      <c r="S1528" s="124"/>
    </row>
    <row r="1529" spans="1:19" outlineLevel="1">
      <c r="B1529" s="6">
        <v>2016</v>
      </c>
      <c r="C1529" s="36"/>
      <c r="D1529" s="36"/>
      <c r="E1529" s="36"/>
      <c r="F1529" s="36"/>
      <c r="G1529" s="36"/>
      <c r="H1529" s="36"/>
      <c r="I1529" s="36"/>
      <c r="J1529" s="36"/>
      <c r="K1529" s="36"/>
      <c r="L1529" s="36"/>
      <c r="M1529" s="37"/>
      <c r="N1529" s="37"/>
      <c r="O1529" s="37"/>
      <c r="P1529" s="37"/>
      <c r="Q1529" s="37"/>
      <c r="R1529" s="37"/>
      <c r="S1529" s="124"/>
    </row>
    <row r="1530" spans="1:19" outlineLevel="1">
      <c r="B1530" s="6">
        <v>2015</v>
      </c>
      <c r="C1530" s="36"/>
      <c r="D1530" s="36"/>
      <c r="E1530" s="36"/>
      <c r="F1530" s="36"/>
      <c r="G1530" s="36"/>
      <c r="H1530" s="36"/>
      <c r="I1530" s="36"/>
      <c r="J1530" s="36"/>
      <c r="K1530" s="36"/>
      <c r="L1530" s="37"/>
      <c r="M1530" s="37"/>
      <c r="N1530" s="37"/>
      <c r="O1530" s="37"/>
      <c r="P1530" s="37"/>
      <c r="Q1530" s="37"/>
      <c r="R1530" s="37"/>
      <c r="S1530" s="124"/>
    </row>
    <row r="1531" spans="1:19" outlineLevel="1">
      <c r="B1531" s="6">
        <v>2014</v>
      </c>
      <c r="C1531" s="36"/>
      <c r="D1531" s="36"/>
      <c r="E1531" s="36"/>
      <c r="F1531" s="36"/>
      <c r="G1531" s="36"/>
      <c r="H1531" s="36"/>
      <c r="I1531" s="36"/>
      <c r="J1531" s="36"/>
      <c r="K1531" s="37"/>
      <c r="L1531" s="37"/>
      <c r="M1531" s="37"/>
      <c r="N1531" s="37"/>
      <c r="O1531" s="37"/>
      <c r="P1531" s="37"/>
      <c r="Q1531" s="37"/>
      <c r="R1531" s="37"/>
      <c r="S1531" s="124"/>
    </row>
    <row r="1532" spans="1:19" outlineLevel="1">
      <c r="B1532" s="6">
        <v>2013</v>
      </c>
      <c r="C1532" s="36"/>
      <c r="D1532" s="36"/>
      <c r="E1532" s="36"/>
      <c r="F1532" s="36"/>
      <c r="G1532" s="36"/>
      <c r="H1532" s="36"/>
      <c r="I1532" s="36"/>
      <c r="J1532" s="37"/>
      <c r="K1532" s="37"/>
      <c r="L1532" s="37"/>
      <c r="M1532" s="37"/>
      <c r="N1532" s="37"/>
      <c r="O1532" s="37"/>
      <c r="P1532" s="37"/>
      <c r="Q1532" s="37"/>
      <c r="R1532" s="37"/>
      <c r="S1532" s="124"/>
    </row>
    <row r="1533" spans="1:19" outlineLevel="1">
      <c r="B1533" s="6">
        <v>2012</v>
      </c>
      <c r="C1533" s="36"/>
      <c r="D1533" s="36"/>
      <c r="E1533" s="36"/>
      <c r="F1533" s="36"/>
      <c r="G1533" s="36"/>
      <c r="H1533" s="36"/>
      <c r="I1533" s="37"/>
      <c r="J1533" s="37"/>
      <c r="K1533" s="37"/>
      <c r="L1533" s="37"/>
      <c r="M1533" s="37"/>
      <c r="N1533" s="37"/>
      <c r="O1533" s="37"/>
      <c r="P1533" s="37"/>
      <c r="Q1533" s="37"/>
      <c r="R1533" s="37"/>
      <c r="S1533" s="124"/>
    </row>
    <row r="1534" spans="1:19" outlineLevel="1">
      <c r="B1534" s="6">
        <v>2011</v>
      </c>
      <c r="C1534" s="36"/>
      <c r="D1534" s="36"/>
      <c r="E1534" s="36"/>
      <c r="F1534" s="36"/>
      <c r="G1534" s="36"/>
      <c r="H1534" s="37"/>
      <c r="I1534" s="37"/>
      <c r="J1534" s="37"/>
      <c r="K1534" s="37"/>
      <c r="L1534" s="37"/>
      <c r="M1534" s="37"/>
      <c r="N1534" s="37"/>
      <c r="O1534" s="37"/>
      <c r="P1534" s="37"/>
      <c r="Q1534" s="37"/>
      <c r="R1534" s="37"/>
      <c r="S1534" s="124"/>
    </row>
    <row r="1535" spans="1:19" outlineLevel="1">
      <c r="B1535" s="6">
        <v>2010</v>
      </c>
      <c r="C1535" s="36"/>
      <c r="D1535" s="36"/>
      <c r="E1535" s="36"/>
      <c r="F1535" s="36"/>
      <c r="G1535" s="37"/>
      <c r="H1535" s="37"/>
      <c r="I1535" s="37"/>
      <c r="J1535" s="37"/>
      <c r="K1535" s="37"/>
      <c r="L1535" s="37"/>
      <c r="M1535" s="37"/>
      <c r="N1535" s="37"/>
      <c r="O1535" s="37"/>
      <c r="P1535" s="37"/>
      <c r="Q1535" s="37"/>
      <c r="R1535" s="37"/>
      <c r="S1535" s="124"/>
    </row>
    <row r="1536" spans="1:19" outlineLevel="1">
      <c r="B1536" s="6">
        <v>2009</v>
      </c>
      <c r="C1536" s="36"/>
      <c r="D1536" s="36"/>
      <c r="E1536" s="36"/>
      <c r="F1536" s="37"/>
      <c r="G1536" s="37"/>
      <c r="H1536" s="37"/>
      <c r="I1536" s="37"/>
      <c r="J1536" s="37"/>
      <c r="K1536" s="37"/>
      <c r="L1536" s="37"/>
      <c r="M1536" s="37"/>
      <c r="N1536" s="37"/>
      <c r="O1536" s="37"/>
      <c r="P1536" s="37"/>
      <c r="Q1536" s="37"/>
      <c r="R1536" s="37"/>
      <c r="S1536" s="124"/>
    </row>
    <row r="1537" spans="2:19" outlineLevel="1">
      <c r="B1537" s="6">
        <v>2008</v>
      </c>
      <c r="C1537" s="36"/>
      <c r="D1537" s="36"/>
      <c r="E1537" s="37"/>
      <c r="F1537" s="37"/>
      <c r="G1537" s="37"/>
      <c r="H1537" s="37"/>
      <c r="I1537" s="37"/>
      <c r="J1537" s="37"/>
      <c r="K1537" s="37"/>
      <c r="L1537" s="37"/>
      <c r="M1537" s="37"/>
      <c r="N1537" s="37"/>
      <c r="O1537" s="37"/>
      <c r="P1537" s="37"/>
      <c r="Q1537" s="37"/>
      <c r="R1537" s="37"/>
      <c r="S1537" s="124"/>
    </row>
    <row r="1538" spans="2:19" outlineLevel="1">
      <c r="B1538" s="6">
        <v>2007</v>
      </c>
      <c r="C1538" s="36"/>
      <c r="D1538" s="37"/>
      <c r="E1538" s="37"/>
      <c r="F1538" s="37"/>
      <c r="G1538" s="37"/>
      <c r="H1538" s="37"/>
      <c r="I1538" s="37"/>
      <c r="J1538" s="37"/>
      <c r="K1538" s="37"/>
      <c r="L1538" s="37"/>
      <c r="M1538" s="37"/>
      <c r="N1538" s="37"/>
      <c r="O1538" s="37"/>
      <c r="P1538" s="37"/>
      <c r="Q1538" s="37"/>
      <c r="R1538" s="37"/>
      <c r="S1538" s="124"/>
    </row>
    <row r="1539" spans="2:19" outlineLevel="1">
      <c r="B1539" s="6">
        <v>2006</v>
      </c>
      <c r="C1539" s="37"/>
      <c r="D1539" s="37"/>
      <c r="E1539" s="37"/>
      <c r="F1539" s="37"/>
      <c r="G1539" s="37"/>
      <c r="H1539" s="37"/>
      <c r="I1539" s="37"/>
      <c r="J1539" s="37"/>
      <c r="K1539" s="37"/>
      <c r="L1539" s="37"/>
      <c r="M1539" s="37"/>
      <c r="N1539" s="37"/>
      <c r="O1539" s="37"/>
      <c r="P1539" s="37"/>
      <c r="Q1539" s="37"/>
      <c r="R1539" s="37"/>
      <c r="S1539" s="124"/>
    </row>
    <row r="1540" spans="2:19" outlineLevel="1">
      <c r="B1540" s="6">
        <v>2005</v>
      </c>
      <c r="C1540" s="37"/>
      <c r="D1540" s="37"/>
      <c r="E1540" s="37"/>
      <c r="F1540" s="37"/>
      <c r="G1540" s="37"/>
      <c r="H1540" s="37"/>
      <c r="I1540" s="37"/>
      <c r="J1540" s="37"/>
      <c r="K1540" s="37"/>
      <c r="L1540" s="37"/>
      <c r="M1540" s="37"/>
      <c r="N1540" s="37"/>
      <c r="O1540" s="37"/>
      <c r="P1540" s="37"/>
      <c r="Q1540" s="37"/>
      <c r="R1540" s="37"/>
      <c r="S1540" s="124"/>
    </row>
    <row r="1541" spans="2:19" outlineLevel="1">
      <c r="B1541" s="6">
        <v>2004</v>
      </c>
      <c r="C1541" s="37"/>
      <c r="D1541" s="37"/>
      <c r="E1541" s="37"/>
      <c r="F1541" s="37"/>
      <c r="G1541" s="37"/>
      <c r="H1541" s="37"/>
      <c r="I1541" s="37"/>
      <c r="J1541" s="37"/>
      <c r="K1541" s="37"/>
      <c r="L1541" s="37"/>
      <c r="M1541" s="37"/>
      <c r="N1541" s="37"/>
      <c r="O1541" s="37"/>
      <c r="P1541" s="37"/>
      <c r="Q1541" s="37"/>
      <c r="R1541" s="37"/>
      <c r="S1541" s="124"/>
    </row>
    <row r="1542" spans="2:19" outlineLevel="1">
      <c r="B1542" s="6">
        <v>2003</v>
      </c>
      <c r="C1542" s="37"/>
      <c r="D1542" s="37"/>
      <c r="E1542" s="37"/>
      <c r="F1542" s="37"/>
      <c r="G1542" s="37"/>
      <c r="H1542" s="37"/>
      <c r="I1542" s="37"/>
      <c r="J1542" s="37"/>
      <c r="K1542" s="37"/>
      <c r="L1542" s="37"/>
      <c r="M1542" s="37"/>
      <c r="N1542" s="37"/>
      <c r="O1542" s="37"/>
      <c r="P1542" s="37"/>
      <c r="Q1542" s="37"/>
      <c r="R1542" s="37"/>
      <c r="S1542" s="124"/>
    </row>
    <row r="1543" spans="2:19" outlineLevel="1">
      <c r="B1543" s="6">
        <v>2002</v>
      </c>
      <c r="C1543" s="37"/>
      <c r="D1543" s="37"/>
      <c r="E1543" s="37"/>
      <c r="F1543" s="37"/>
      <c r="G1543" s="37"/>
      <c r="H1543" s="37"/>
      <c r="I1543" s="37"/>
      <c r="J1543" s="37"/>
      <c r="K1543" s="37"/>
      <c r="L1543" s="37"/>
      <c r="M1543" s="37"/>
      <c r="N1543" s="37"/>
      <c r="O1543" s="37"/>
      <c r="P1543" s="37"/>
      <c r="Q1543" s="37"/>
      <c r="R1543" s="37"/>
      <c r="S1543" s="124"/>
    </row>
    <row r="1544" spans="2:19" outlineLevel="1">
      <c r="B1544" s="6">
        <v>2001</v>
      </c>
      <c r="C1544" s="37"/>
      <c r="D1544" s="37"/>
      <c r="E1544" s="37"/>
      <c r="F1544" s="37"/>
      <c r="G1544" s="37"/>
      <c r="H1544" s="37"/>
      <c r="I1544" s="37"/>
      <c r="J1544" s="37"/>
      <c r="K1544" s="37"/>
      <c r="L1544" s="37"/>
      <c r="M1544" s="37"/>
      <c r="N1544" s="37"/>
      <c r="O1544" s="37"/>
      <c r="P1544" s="37"/>
      <c r="Q1544" s="37"/>
      <c r="R1544" s="37"/>
      <c r="S1544" s="124"/>
    </row>
    <row r="1545" spans="2:19" outlineLevel="1">
      <c r="B1545" s="6">
        <v>2000</v>
      </c>
      <c r="C1545" s="37"/>
      <c r="D1545" s="37"/>
      <c r="E1545" s="37"/>
      <c r="F1545" s="37"/>
      <c r="G1545" s="37"/>
      <c r="H1545" s="37"/>
      <c r="I1545" s="37"/>
      <c r="J1545" s="37"/>
      <c r="K1545" s="37"/>
      <c r="L1545" s="37"/>
      <c r="M1545" s="37"/>
      <c r="N1545" s="37"/>
      <c r="O1545" s="37"/>
      <c r="P1545" s="37"/>
      <c r="Q1545" s="37"/>
      <c r="R1545" s="37"/>
      <c r="S1545" s="124"/>
    </row>
    <row r="1546" spans="2:19" outlineLevel="1">
      <c r="B1546" s="6">
        <v>1999</v>
      </c>
      <c r="C1546" s="37"/>
      <c r="D1546" s="37"/>
      <c r="E1546" s="37"/>
      <c r="F1546" s="37"/>
      <c r="G1546" s="37"/>
      <c r="H1546" s="37"/>
      <c r="I1546" s="37"/>
      <c r="J1546" s="37"/>
      <c r="K1546" s="37"/>
      <c r="L1546" s="37"/>
      <c r="M1546" s="37"/>
      <c r="N1546" s="37"/>
      <c r="O1546" s="37"/>
      <c r="P1546" s="37"/>
      <c r="Q1546" s="37"/>
      <c r="R1546" s="37"/>
      <c r="S1546" s="124"/>
    </row>
    <row r="1547" spans="2:19" outlineLevel="1">
      <c r="B1547" s="6">
        <v>1998</v>
      </c>
      <c r="C1547" s="37"/>
      <c r="D1547" s="37"/>
      <c r="E1547" s="37"/>
      <c r="F1547" s="37"/>
      <c r="G1547" s="37"/>
      <c r="H1547" s="37"/>
      <c r="I1547" s="37"/>
      <c r="J1547" s="37"/>
      <c r="K1547" s="37"/>
      <c r="L1547" s="37"/>
      <c r="M1547" s="37"/>
      <c r="N1547" s="37"/>
      <c r="O1547" s="37"/>
      <c r="P1547" s="37"/>
      <c r="Q1547" s="37"/>
      <c r="R1547" s="37"/>
      <c r="S1547" s="124"/>
    </row>
    <row r="1548" spans="2:19" outlineLevel="1">
      <c r="B1548" s="6">
        <v>1997</v>
      </c>
      <c r="C1548" s="37"/>
      <c r="D1548" s="37"/>
      <c r="E1548" s="37"/>
      <c r="F1548" s="37"/>
      <c r="G1548" s="37"/>
      <c r="H1548" s="37"/>
      <c r="I1548" s="37"/>
      <c r="J1548" s="37"/>
      <c r="K1548" s="37"/>
      <c r="L1548" s="37"/>
      <c r="M1548" s="37"/>
      <c r="N1548" s="37"/>
      <c r="O1548" s="37"/>
      <c r="P1548" s="37"/>
      <c r="Q1548" s="37"/>
      <c r="R1548" s="37"/>
      <c r="S1548" s="124"/>
    </row>
    <row r="1549" spans="2:19" outlineLevel="1">
      <c r="B1549" s="6">
        <v>1996</v>
      </c>
      <c r="C1549" s="37"/>
      <c r="D1549" s="37"/>
      <c r="E1549" s="37"/>
      <c r="F1549" s="37"/>
      <c r="G1549" s="37"/>
      <c r="H1549" s="37"/>
      <c r="I1549" s="37"/>
      <c r="J1549" s="37"/>
      <c r="K1549" s="37"/>
      <c r="L1549" s="37"/>
      <c r="M1549" s="37"/>
      <c r="N1549" s="37"/>
      <c r="O1549" s="37"/>
      <c r="P1549" s="37"/>
      <c r="Q1549" s="37"/>
      <c r="R1549" s="37"/>
      <c r="S1549" s="124"/>
    </row>
    <row r="1550" spans="2:19" outlineLevel="1">
      <c r="B1550" s="6">
        <v>1995</v>
      </c>
      <c r="C1550" s="37"/>
      <c r="D1550" s="37"/>
      <c r="E1550" s="37"/>
      <c r="F1550" s="37"/>
      <c r="G1550" s="37"/>
      <c r="H1550" s="37"/>
      <c r="I1550" s="37"/>
      <c r="J1550" s="37"/>
      <c r="K1550" s="37"/>
      <c r="L1550" s="37"/>
      <c r="M1550" s="37"/>
      <c r="N1550" s="37"/>
      <c r="O1550" s="37"/>
      <c r="P1550" s="37"/>
      <c r="Q1550" s="37"/>
      <c r="R1550" s="37"/>
      <c r="S1550" s="124"/>
    </row>
    <row r="1551" spans="2:19" outlineLevel="1">
      <c r="B1551" s="6">
        <v>1994</v>
      </c>
      <c r="C1551" s="37"/>
      <c r="D1551" s="37"/>
      <c r="E1551" s="37"/>
      <c r="F1551" s="37"/>
      <c r="G1551" s="37"/>
      <c r="H1551" s="37"/>
      <c r="I1551" s="37"/>
      <c r="J1551" s="37"/>
      <c r="K1551" s="37"/>
      <c r="L1551" s="37"/>
      <c r="M1551" s="37"/>
      <c r="N1551" s="37"/>
      <c r="O1551" s="37"/>
      <c r="P1551" s="37"/>
      <c r="Q1551" s="37"/>
      <c r="R1551" s="37"/>
      <c r="S1551" s="124"/>
    </row>
    <row r="1552" spans="2:19" outlineLevel="1">
      <c r="B1552" s="6">
        <v>1993</v>
      </c>
      <c r="C1552" s="37"/>
      <c r="D1552" s="37"/>
      <c r="E1552" s="37"/>
      <c r="F1552" s="37"/>
      <c r="G1552" s="37"/>
      <c r="H1552" s="37"/>
      <c r="I1552" s="37"/>
      <c r="J1552" s="37"/>
      <c r="K1552" s="37"/>
      <c r="L1552" s="37"/>
      <c r="M1552" s="37"/>
      <c r="N1552" s="37"/>
      <c r="O1552" s="37"/>
      <c r="P1552" s="37"/>
      <c r="Q1552" s="37"/>
      <c r="R1552" s="37"/>
      <c r="S1552" s="124"/>
    </row>
    <row r="1553" spans="2:19" outlineLevel="1">
      <c r="B1553" s="6">
        <v>1992</v>
      </c>
      <c r="C1553" s="37"/>
      <c r="D1553" s="37"/>
      <c r="E1553" s="37"/>
      <c r="F1553" s="37"/>
      <c r="G1553" s="37"/>
      <c r="H1553" s="37"/>
      <c r="I1553" s="37"/>
      <c r="J1553" s="37"/>
      <c r="K1553" s="37"/>
      <c r="L1553" s="37"/>
      <c r="M1553" s="37"/>
      <c r="N1553" s="37"/>
      <c r="O1553" s="37"/>
      <c r="P1553" s="37"/>
      <c r="Q1553" s="37"/>
      <c r="R1553" s="37"/>
      <c r="S1553" s="124"/>
    </row>
    <row r="1554" spans="2:19" outlineLevel="1">
      <c r="B1554" s="6">
        <v>1991</v>
      </c>
      <c r="C1554" s="37"/>
      <c r="D1554" s="37"/>
      <c r="E1554" s="37"/>
      <c r="F1554" s="37"/>
      <c r="G1554" s="37"/>
      <c r="H1554" s="37"/>
      <c r="I1554" s="37"/>
      <c r="J1554" s="37"/>
      <c r="K1554" s="37"/>
      <c r="L1554" s="37"/>
      <c r="M1554" s="37"/>
      <c r="N1554" s="37"/>
      <c r="O1554" s="37"/>
      <c r="P1554" s="37"/>
      <c r="Q1554" s="37"/>
      <c r="R1554" s="37"/>
      <c r="S1554" s="124"/>
    </row>
    <row r="1555" spans="2:19" outlineLevel="1">
      <c r="B1555" s="6">
        <v>1990</v>
      </c>
      <c r="C1555" s="37"/>
      <c r="D1555" s="37"/>
      <c r="E1555" s="37"/>
      <c r="F1555" s="37"/>
      <c r="G1555" s="37"/>
      <c r="H1555" s="37"/>
      <c r="I1555" s="37"/>
      <c r="J1555" s="37"/>
      <c r="K1555" s="37"/>
      <c r="L1555" s="37"/>
      <c r="M1555" s="37"/>
      <c r="N1555" s="37"/>
      <c r="O1555" s="37"/>
      <c r="P1555" s="37"/>
      <c r="Q1555" s="37"/>
      <c r="R1555" s="37"/>
      <c r="S1555" s="124"/>
    </row>
    <row r="1556" spans="2:19" outlineLevel="1">
      <c r="B1556" s="6">
        <v>1989</v>
      </c>
      <c r="C1556" s="37"/>
      <c r="D1556" s="37"/>
      <c r="E1556" s="37"/>
      <c r="F1556" s="37"/>
      <c r="G1556" s="37"/>
      <c r="H1556" s="37"/>
      <c r="I1556" s="37"/>
      <c r="J1556" s="37"/>
      <c r="K1556" s="37"/>
      <c r="L1556" s="37"/>
      <c r="M1556" s="37"/>
      <c r="N1556" s="37"/>
      <c r="O1556" s="37"/>
      <c r="P1556" s="37"/>
      <c r="Q1556" s="37"/>
      <c r="R1556" s="37"/>
      <c r="S1556" s="124"/>
    </row>
    <row r="1557" spans="2:19" outlineLevel="1">
      <c r="B1557" s="6">
        <v>1988</v>
      </c>
      <c r="C1557" s="37"/>
      <c r="D1557" s="37"/>
      <c r="E1557" s="37"/>
      <c r="F1557" s="37"/>
      <c r="G1557" s="37"/>
      <c r="H1557" s="37"/>
      <c r="I1557" s="37"/>
      <c r="J1557" s="37"/>
      <c r="K1557" s="37"/>
      <c r="L1557" s="37"/>
      <c r="M1557" s="37"/>
      <c r="N1557" s="37"/>
      <c r="O1557" s="37"/>
      <c r="P1557" s="37"/>
      <c r="Q1557" s="37"/>
      <c r="R1557" s="37"/>
      <c r="S1557" s="124"/>
    </row>
    <row r="1558" spans="2:19" outlineLevel="1">
      <c r="B1558" s="6">
        <v>1987</v>
      </c>
      <c r="C1558" s="37"/>
      <c r="D1558" s="37"/>
      <c r="E1558" s="37"/>
      <c r="F1558" s="37"/>
      <c r="G1558" s="37"/>
      <c r="H1558" s="37"/>
      <c r="I1558" s="37"/>
      <c r="J1558" s="37"/>
      <c r="K1558" s="37"/>
      <c r="L1558" s="37"/>
      <c r="M1558" s="37"/>
      <c r="N1558" s="37"/>
      <c r="O1558" s="37"/>
      <c r="P1558" s="37"/>
      <c r="Q1558" s="37"/>
      <c r="R1558" s="37"/>
      <c r="S1558" s="124"/>
    </row>
    <row r="1559" spans="2:19" outlineLevel="1">
      <c r="B1559" s="6">
        <v>1986</v>
      </c>
      <c r="C1559" s="37"/>
      <c r="D1559" s="37"/>
      <c r="E1559" s="37"/>
      <c r="F1559" s="37"/>
      <c r="G1559" s="37"/>
      <c r="H1559" s="37"/>
      <c r="I1559" s="37"/>
      <c r="J1559" s="37"/>
      <c r="K1559" s="37"/>
      <c r="L1559" s="37"/>
      <c r="M1559" s="37"/>
      <c r="N1559" s="37"/>
      <c r="O1559" s="37"/>
      <c r="P1559" s="37"/>
      <c r="Q1559" s="37"/>
      <c r="R1559" s="37"/>
      <c r="S1559" s="124"/>
    </row>
    <row r="1560" spans="2:19" outlineLevel="1">
      <c r="B1560" s="6">
        <v>1985</v>
      </c>
      <c r="C1560" s="37"/>
      <c r="D1560" s="37"/>
      <c r="E1560" s="37"/>
      <c r="F1560" s="37"/>
      <c r="G1560" s="37"/>
      <c r="H1560" s="37"/>
      <c r="I1560" s="37"/>
      <c r="J1560" s="37"/>
      <c r="K1560" s="37"/>
      <c r="L1560" s="37"/>
      <c r="M1560" s="37"/>
      <c r="N1560" s="37"/>
      <c r="O1560" s="37"/>
      <c r="P1560" s="37"/>
      <c r="Q1560" s="37"/>
      <c r="R1560" s="37"/>
      <c r="S1560" s="124"/>
    </row>
    <row r="1561" spans="2:19" outlineLevel="1">
      <c r="B1561" s="6">
        <v>1984</v>
      </c>
      <c r="C1561" s="37"/>
      <c r="D1561" s="37"/>
      <c r="E1561" s="37"/>
      <c r="F1561" s="37"/>
      <c r="G1561" s="37"/>
      <c r="H1561" s="37"/>
      <c r="I1561" s="37"/>
      <c r="J1561" s="37"/>
      <c r="K1561" s="37"/>
      <c r="L1561" s="37"/>
      <c r="M1561" s="37"/>
      <c r="N1561" s="37"/>
      <c r="O1561" s="37"/>
      <c r="P1561" s="37"/>
      <c r="Q1561" s="37"/>
      <c r="R1561" s="37"/>
      <c r="S1561" s="124"/>
    </row>
    <row r="1562" spans="2:19" outlineLevel="1">
      <c r="B1562" s="6">
        <v>1983</v>
      </c>
      <c r="C1562" s="37"/>
      <c r="D1562" s="37"/>
      <c r="E1562" s="37"/>
      <c r="F1562" s="37"/>
      <c r="G1562" s="37"/>
      <c r="H1562" s="37"/>
      <c r="I1562" s="37"/>
      <c r="J1562" s="37"/>
      <c r="K1562" s="37"/>
      <c r="L1562" s="37"/>
      <c r="M1562" s="37"/>
      <c r="N1562" s="37"/>
      <c r="O1562" s="37"/>
      <c r="P1562" s="37"/>
      <c r="Q1562" s="37"/>
      <c r="R1562" s="37"/>
      <c r="S1562" s="124"/>
    </row>
    <row r="1563" spans="2:19" outlineLevel="1">
      <c r="B1563" s="6">
        <v>1982</v>
      </c>
      <c r="C1563" s="37"/>
      <c r="D1563" s="37"/>
      <c r="E1563" s="37"/>
      <c r="F1563" s="37"/>
      <c r="G1563" s="37"/>
      <c r="H1563" s="37"/>
      <c r="I1563" s="37"/>
      <c r="J1563" s="37"/>
      <c r="K1563" s="37"/>
      <c r="L1563" s="37"/>
      <c r="M1563" s="37"/>
      <c r="N1563" s="37"/>
      <c r="O1563" s="37"/>
      <c r="P1563" s="37"/>
      <c r="Q1563" s="37"/>
      <c r="R1563" s="37"/>
      <c r="S1563" s="124"/>
    </row>
    <row r="1564" spans="2:19" outlineLevel="1">
      <c r="B1564" s="6">
        <v>1981</v>
      </c>
      <c r="C1564" s="37"/>
      <c r="D1564" s="37"/>
      <c r="E1564" s="37"/>
      <c r="F1564" s="37"/>
      <c r="G1564" s="37"/>
      <c r="H1564" s="37"/>
      <c r="I1564" s="37"/>
      <c r="J1564" s="37"/>
      <c r="K1564" s="37"/>
      <c r="L1564" s="37"/>
      <c r="M1564" s="37"/>
      <c r="N1564" s="37"/>
      <c r="O1564" s="37"/>
      <c r="P1564" s="37"/>
      <c r="Q1564" s="37"/>
      <c r="R1564" s="37"/>
      <c r="S1564" s="124"/>
    </row>
    <row r="1565" spans="2:19" outlineLevel="1">
      <c r="B1565" s="6">
        <v>1980</v>
      </c>
      <c r="C1565" s="37"/>
      <c r="D1565" s="37"/>
      <c r="E1565" s="37"/>
      <c r="F1565" s="37"/>
      <c r="G1565" s="37"/>
      <c r="H1565" s="37"/>
      <c r="I1565" s="37"/>
      <c r="J1565" s="37"/>
      <c r="K1565" s="37"/>
      <c r="L1565" s="37"/>
      <c r="M1565" s="37"/>
      <c r="N1565" s="37"/>
      <c r="O1565" s="37"/>
      <c r="P1565" s="37"/>
      <c r="Q1565" s="37"/>
      <c r="R1565" s="37"/>
      <c r="S1565" s="124"/>
    </row>
    <row r="1566" spans="2:19" outlineLevel="1">
      <c r="B1566" s="6">
        <v>1979</v>
      </c>
      <c r="C1566" s="37"/>
      <c r="D1566" s="37"/>
      <c r="E1566" s="37"/>
      <c r="F1566" s="37"/>
      <c r="G1566" s="37"/>
      <c r="H1566" s="37"/>
      <c r="I1566" s="37"/>
      <c r="J1566" s="37"/>
      <c r="K1566" s="37"/>
      <c r="L1566" s="37"/>
      <c r="M1566" s="37"/>
      <c r="N1566" s="37"/>
      <c r="O1566" s="37"/>
      <c r="P1566" s="37"/>
      <c r="Q1566" s="37"/>
      <c r="R1566" s="37"/>
      <c r="S1566" s="124"/>
    </row>
    <row r="1567" spans="2:19" outlineLevel="1">
      <c r="B1567" s="6">
        <v>1978</v>
      </c>
      <c r="C1567" s="37"/>
      <c r="D1567" s="37"/>
      <c r="E1567" s="37"/>
      <c r="F1567" s="37"/>
      <c r="G1567" s="37"/>
      <c r="H1567" s="37"/>
      <c r="I1567" s="37"/>
      <c r="J1567" s="37"/>
      <c r="K1567" s="37"/>
      <c r="L1567" s="37"/>
      <c r="M1567" s="37"/>
      <c r="N1567" s="37"/>
      <c r="O1567" s="37"/>
      <c r="P1567" s="37"/>
      <c r="Q1567" s="37"/>
      <c r="R1567" s="37"/>
      <c r="S1567" s="124"/>
    </row>
    <row r="1568" spans="2:19" outlineLevel="1">
      <c r="B1568" s="6">
        <v>1977</v>
      </c>
      <c r="C1568" s="37"/>
      <c r="D1568" s="37"/>
      <c r="E1568" s="37"/>
      <c r="F1568" s="37"/>
      <c r="G1568" s="37"/>
      <c r="H1568" s="37"/>
      <c r="I1568" s="37"/>
      <c r="J1568" s="37"/>
      <c r="K1568" s="37"/>
      <c r="L1568" s="37"/>
      <c r="M1568" s="37"/>
      <c r="N1568" s="37"/>
      <c r="O1568" s="37"/>
      <c r="P1568" s="37"/>
      <c r="Q1568" s="37"/>
      <c r="R1568" s="37"/>
      <c r="S1568" s="124"/>
    </row>
    <row r="1569" spans="2:19" outlineLevel="1">
      <c r="B1569" s="6">
        <v>1976</v>
      </c>
      <c r="C1569" s="37"/>
      <c r="D1569" s="37"/>
      <c r="E1569" s="37"/>
      <c r="F1569" s="37"/>
      <c r="G1569" s="37"/>
      <c r="H1569" s="37"/>
      <c r="I1569" s="37"/>
      <c r="J1569" s="37"/>
      <c r="K1569" s="37"/>
      <c r="L1569" s="37"/>
      <c r="M1569" s="37"/>
      <c r="N1569" s="37"/>
      <c r="O1569" s="37"/>
      <c r="P1569" s="37"/>
      <c r="Q1569" s="37"/>
      <c r="R1569" s="37"/>
      <c r="S1569" s="124"/>
    </row>
    <row r="1570" spans="2:19" outlineLevel="1">
      <c r="B1570" s="6">
        <v>1975</v>
      </c>
      <c r="C1570" s="37"/>
      <c r="D1570" s="37"/>
      <c r="E1570" s="37"/>
      <c r="F1570" s="37"/>
      <c r="G1570" s="37"/>
      <c r="H1570" s="37"/>
      <c r="I1570" s="37"/>
      <c r="J1570" s="37"/>
      <c r="K1570" s="37"/>
      <c r="L1570" s="37"/>
      <c r="M1570" s="37"/>
      <c r="N1570" s="37"/>
      <c r="O1570" s="37"/>
      <c r="P1570" s="37"/>
      <c r="Q1570" s="37"/>
      <c r="R1570" s="37"/>
      <c r="S1570" s="124"/>
    </row>
    <row r="1571" spans="2:19" outlineLevel="1">
      <c r="B1571" s="6">
        <v>1974</v>
      </c>
      <c r="C1571" s="37"/>
      <c r="D1571" s="37"/>
      <c r="E1571" s="37"/>
      <c r="F1571" s="37"/>
      <c r="G1571" s="37"/>
      <c r="H1571" s="37"/>
      <c r="I1571" s="37"/>
      <c r="J1571" s="37"/>
      <c r="K1571" s="37"/>
      <c r="L1571" s="37"/>
      <c r="M1571" s="37"/>
      <c r="N1571" s="37"/>
      <c r="O1571" s="37"/>
      <c r="P1571" s="37"/>
      <c r="Q1571" s="37"/>
      <c r="R1571" s="37"/>
      <c r="S1571" s="124"/>
    </row>
    <row r="1572" spans="2:19" outlineLevel="1">
      <c r="B1572" s="6">
        <v>1973</v>
      </c>
      <c r="C1572" s="37"/>
      <c r="D1572" s="37"/>
      <c r="E1572" s="37"/>
      <c r="F1572" s="37"/>
      <c r="G1572" s="37"/>
      <c r="H1572" s="37"/>
      <c r="I1572" s="37"/>
      <c r="J1572" s="37"/>
      <c r="K1572" s="37"/>
      <c r="L1572" s="37"/>
      <c r="M1572" s="37"/>
      <c r="N1572" s="37"/>
      <c r="O1572" s="37"/>
      <c r="P1572" s="37"/>
      <c r="Q1572" s="37"/>
      <c r="R1572" s="37"/>
      <c r="S1572" s="124"/>
    </row>
    <row r="1573" spans="2:19" outlineLevel="1">
      <c r="B1573" s="6">
        <v>1972</v>
      </c>
      <c r="C1573" s="37"/>
      <c r="D1573" s="37"/>
      <c r="E1573" s="37"/>
      <c r="F1573" s="37"/>
      <c r="G1573" s="37"/>
      <c r="H1573" s="37"/>
      <c r="I1573" s="37"/>
      <c r="J1573" s="37"/>
      <c r="K1573" s="37"/>
      <c r="L1573" s="37"/>
      <c r="M1573" s="37"/>
      <c r="N1573" s="37"/>
      <c r="O1573" s="37"/>
      <c r="P1573" s="37"/>
      <c r="Q1573" s="37"/>
      <c r="R1573" s="37"/>
      <c r="S1573" s="124"/>
    </row>
    <row r="1574" spans="2:19" outlineLevel="1">
      <c r="B1574" s="6">
        <v>1971</v>
      </c>
      <c r="C1574" s="37"/>
      <c r="D1574" s="37"/>
      <c r="E1574" s="37"/>
      <c r="F1574" s="37"/>
      <c r="G1574" s="37"/>
      <c r="H1574" s="37"/>
      <c r="I1574" s="37"/>
      <c r="J1574" s="37"/>
      <c r="K1574" s="37"/>
      <c r="L1574" s="37"/>
      <c r="M1574" s="37"/>
      <c r="N1574" s="37"/>
      <c r="O1574" s="37"/>
      <c r="P1574" s="37"/>
      <c r="Q1574" s="37"/>
      <c r="R1574" s="37"/>
      <c r="S1574" s="124"/>
    </row>
    <row r="1575" spans="2:19" outlineLevel="1">
      <c r="B1575" s="6">
        <v>1970</v>
      </c>
      <c r="C1575" s="37"/>
      <c r="D1575" s="37"/>
      <c r="E1575" s="37"/>
      <c r="F1575" s="37"/>
      <c r="G1575" s="37"/>
      <c r="H1575" s="37"/>
      <c r="I1575" s="37"/>
      <c r="J1575" s="37"/>
      <c r="K1575" s="37"/>
      <c r="L1575" s="37"/>
      <c r="M1575" s="37"/>
      <c r="N1575" s="37"/>
      <c r="O1575" s="37"/>
      <c r="P1575" s="37"/>
      <c r="Q1575" s="37"/>
      <c r="R1575" s="37"/>
      <c r="S1575" s="124"/>
    </row>
    <row r="1576" spans="2:19" outlineLevel="1">
      <c r="B1576" s="6">
        <v>1969</v>
      </c>
      <c r="C1576" s="37"/>
      <c r="D1576" s="37"/>
      <c r="E1576" s="37"/>
      <c r="F1576" s="37"/>
      <c r="G1576" s="37"/>
      <c r="H1576" s="37"/>
      <c r="I1576" s="37"/>
      <c r="J1576" s="37"/>
      <c r="K1576" s="37"/>
      <c r="L1576" s="37"/>
      <c r="M1576" s="37"/>
      <c r="N1576" s="37"/>
      <c r="O1576" s="37"/>
      <c r="P1576" s="37"/>
      <c r="Q1576" s="37"/>
      <c r="R1576" s="37"/>
      <c r="S1576" s="124"/>
    </row>
    <row r="1577" spans="2:19" outlineLevel="1">
      <c r="B1577" s="6">
        <v>1968</v>
      </c>
      <c r="C1577" s="37"/>
      <c r="D1577" s="37"/>
      <c r="E1577" s="37"/>
      <c r="F1577" s="37"/>
      <c r="G1577" s="37"/>
      <c r="H1577" s="37"/>
      <c r="I1577" s="37"/>
      <c r="J1577" s="37"/>
      <c r="K1577" s="37"/>
      <c r="L1577" s="37"/>
      <c r="M1577" s="37"/>
      <c r="N1577" s="37"/>
      <c r="O1577" s="37"/>
      <c r="P1577" s="37"/>
      <c r="Q1577" s="37"/>
      <c r="R1577" s="37"/>
      <c r="S1577" s="124"/>
    </row>
    <row r="1578" spans="2:19" outlineLevel="1">
      <c r="B1578" s="6">
        <v>1967</v>
      </c>
      <c r="C1578" s="37"/>
      <c r="D1578" s="37"/>
      <c r="E1578" s="37"/>
      <c r="F1578" s="37"/>
      <c r="G1578" s="37"/>
      <c r="H1578" s="37"/>
      <c r="I1578" s="37"/>
      <c r="J1578" s="37"/>
      <c r="K1578" s="37"/>
      <c r="L1578" s="37"/>
      <c r="M1578" s="37"/>
      <c r="N1578" s="37"/>
      <c r="O1578" s="37"/>
      <c r="P1578" s="37"/>
      <c r="Q1578" s="37"/>
      <c r="R1578" s="37"/>
      <c r="S1578" s="124"/>
    </row>
    <row r="1579" spans="2:19" outlineLevel="1">
      <c r="B1579" s="6">
        <v>1966</v>
      </c>
      <c r="C1579" s="37"/>
      <c r="D1579" s="37"/>
      <c r="E1579" s="37"/>
      <c r="F1579" s="37"/>
      <c r="G1579" s="37"/>
      <c r="H1579" s="37"/>
      <c r="I1579" s="37"/>
      <c r="J1579" s="37"/>
      <c r="K1579" s="37"/>
      <c r="L1579" s="37"/>
      <c r="M1579" s="37"/>
      <c r="N1579" s="37"/>
      <c r="O1579" s="37"/>
      <c r="P1579" s="37"/>
      <c r="Q1579" s="37"/>
      <c r="R1579" s="37"/>
      <c r="S1579" s="124"/>
    </row>
    <row r="1580" spans="2:19" outlineLevel="1">
      <c r="B1580" s="6">
        <v>1965</v>
      </c>
      <c r="C1580" s="37"/>
      <c r="D1580" s="37"/>
      <c r="E1580" s="37"/>
      <c r="F1580" s="37"/>
      <c r="G1580" s="37"/>
      <c r="H1580" s="37"/>
      <c r="I1580" s="37"/>
      <c r="J1580" s="37"/>
      <c r="K1580" s="37"/>
      <c r="L1580" s="37"/>
      <c r="M1580" s="37"/>
      <c r="N1580" s="37"/>
      <c r="O1580" s="37"/>
      <c r="P1580" s="37"/>
      <c r="Q1580" s="37"/>
      <c r="R1580" s="37"/>
      <c r="S1580" s="124"/>
    </row>
    <row r="1581" spans="2:19" outlineLevel="1">
      <c r="B1581" s="6">
        <v>1964</v>
      </c>
      <c r="C1581" s="37"/>
      <c r="D1581" s="37"/>
      <c r="E1581" s="37"/>
      <c r="F1581" s="37"/>
      <c r="G1581" s="37"/>
      <c r="H1581" s="37"/>
      <c r="I1581" s="37"/>
      <c r="J1581" s="37"/>
      <c r="K1581" s="37"/>
      <c r="L1581" s="37"/>
      <c r="M1581" s="37"/>
      <c r="N1581" s="37"/>
      <c r="O1581" s="37"/>
      <c r="P1581" s="37"/>
      <c r="Q1581" s="37"/>
      <c r="R1581" s="37"/>
      <c r="S1581" s="124"/>
    </row>
    <row r="1582" spans="2:19" outlineLevel="1">
      <c r="B1582" s="6">
        <v>1963</v>
      </c>
      <c r="C1582" s="37"/>
      <c r="D1582" s="37"/>
      <c r="E1582" s="37"/>
      <c r="F1582" s="37"/>
      <c r="G1582" s="37"/>
      <c r="H1582" s="37"/>
      <c r="I1582" s="37"/>
      <c r="J1582" s="37"/>
      <c r="K1582" s="37"/>
      <c r="L1582" s="37"/>
      <c r="M1582" s="37"/>
      <c r="N1582" s="37"/>
      <c r="O1582" s="37"/>
      <c r="P1582" s="37"/>
      <c r="Q1582" s="37"/>
      <c r="R1582" s="37"/>
      <c r="S1582" s="124"/>
    </row>
    <row r="1583" spans="2:19" outlineLevel="1">
      <c r="B1583" s="6">
        <v>1962</v>
      </c>
      <c r="C1583" s="37"/>
      <c r="D1583" s="37"/>
      <c r="E1583" s="37"/>
      <c r="F1583" s="37"/>
      <c r="G1583" s="37"/>
      <c r="H1583" s="37"/>
      <c r="I1583" s="37"/>
      <c r="J1583" s="37"/>
      <c r="K1583" s="37"/>
      <c r="L1583" s="37"/>
      <c r="M1583" s="37"/>
      <c r="N1583" s="37"/>
      <c r="O1583" s="37"/>
      <c r="P1583" s="37"/>
      <c r="Q1583" s="37"/>
      <c r="R1583" s="37"/>
      <c r="S1583" s="124"/>
    </row>
    <row r="1584" spans="2:19" outlineLevel="1">
      <c r="B1584" s="6">
        <v>1961</v>
      </c>
      <c r="C1584" s="37"/>
      <c r="D1584" s="37"/>
      <c r="E1584" s="37"/>
      <c r="F1584" s="37"/>
      <c r="G1584" s="37"/>
      <c r="H1584" s="37"/>
      <c r="I1584" s="37"/>
      <c r="J1584" s="37"/>
      <c r="K1584" s="37"/>
      <c r="L1584" s="37"/>
      <c r="M1584" s="37"/>
      <c r="N1584" s="37"/>
      <c r="O1584" s="37"/>
      <c r="P1584" s="37"/>
      <c r="Q1584" s="37"/>
      <c r="R1584" s="37"/>
      <c r="S1584" s="124"/>
    </row>
    <row r="1585" spans="2:19" outlineLevel="1">
      <c r="B1585" s="6">
        <v>1960</v>
      </c>
      <c r="C1585" s="37"/>
      <c r="D1585" s="37"/>
      <c r="E1585" s="37"/>
      <c r="F1585" s="37"/>
      <c r="G1585" s="37"/>
      <c r="H1585" s="37"/>
      <c r="I1585" s="37"/>
      <c r="J1585" s="37"/>
      <c r="K1585" s="37"/>
      <c r="L1585" s="37"/>
      <c r="M1585" s="37"/>
      <c r="N1585" s="37"/>
      <c r="O1585" s="37"/>
      <c r="P1585" s="37"/>
      <c r="Q1585" s="37"/>
      <c r="R1585" s="37"/>
      <c r="S1585" s="124"/>
    </row>
    <row r="1586" spans="2:19" outlineLevel="1">
      <c r="B1586" s="6">
        <v>1959</v>
      </c>
      <c r="C1586" s="37"/>
      <c r="D1586" s="37"/>
      <c r="E1586" s="37"/>
      <c r="F1586" s="37"/>
      <c r="G1586" s="37"/>
      <c r="H1586" s="37"/>
      <c r="I1586" s="37"/>
      <c r="J1586" s="37"/>
      <c r="K1586" s="37"/>
      <c r="L1586" s="37"/>
      <c r="M1586" s="37"/>
      <c r="N1586" s="37"/>
      <c r="O1586" s="37"/>
      <c r="P1586" s="37"/>
      <c r="Q1586" s="37"/>
      <c r="R1586" s="37"/>
      <c r="S1586" s="124"/>
    </row>
    <row r="1587" spans="2:19" outlineLevel="1">
      <c r="B1587" s="6">
        <v>1958</v>
      </c>
      <c r="C1587" s="37"/>
      <c r="D1587" s="37"/>
      <c r="E1587" s="37"/>
      <c r="F1587" s="37"/>
      <c r="G1587" s="37"/>
      <c r="H1587" s="37"/>
      <c r="I1587" s="37"/>
      <c r="J1587" s="37"/>
      <c r="K1587" s="37"/>
      <c r="L1587" s="37"/>
      <c r="M1587" s="37"/>
      <c r="N1587" s="37"/>
      <c r="O1587" s="37"/>
      <c r="P1587" s="37"/>
      <c r="Q1587" s="37"/>
      <c r="R1587" s="37"/>
      <c r="S1587" s="124"/>
    </row>
    <row r="1588" spans="2:19" outlineLevel="1">
      <c r="B1588" s="6">
        <v>1957</v>
      </c>
      <c r="C1588" s="37"/>
      <c r="D1588" s="37"/>
      <c r="E1588" s="37"/>
      <c r="F1588" s="37"/>
      <c r="G1588" s="37"/>
      <c r="H1588" s="37"/>
      <c r="I1588" s="37"/>
      <c r="J1588" s="37"/>
      <c r="K1588" s="37"/>
      <c r="L1588" s="37"/>
      <c r="M1588" s="37"/>
      <c r="N1588" s="37"/>
      <c r="O1588" s="37"/>
      <c r="P1588" s="37"/>
      <c r="Q1588" s="37"/>
      <c r="R1588" s="37"/>
      <c r="S1588" s="124"/>
    </row>
    <row r="1589" spans="2:19" outlineLevel="1">
      <c r="B1589" s="6">
        <v>1956</v>
      </c>
      <c r="C1589" s="37"/>
      <c r="D1589" s="37"/>
      <c r="E1589" s="37"/>
      <c r="F1589" s="37"/>
      <c r="G1589" s="37"/>
      <c r="H1589" s="37"/>
      <c r="I1589" s="37"/>
      <c r="J1589" s="37"/>
      <c r="K1589" s="37"/>
      <c r="L1589" s="37"/>
      <c r="M1589" s="37"/>
      <c r="N1589" s="37"/>
      <c r="O1589" s="37"/>
      <c r="P1589" s="37"/>
      <c r="Q1589" s="37"/>
      <c r="R1589" s="37"/>
      <c r="S1589" s="124"/>
    </row>
    <row r="1590" spans="2:19" outlineLevel="1">
      <c r="B1590" s="6">
        <v>1955</v>
      </c>
      <c r="C1590" s="37"/>
      <c r="D1590" s="37"/>
      <c r="E1590" s="37"/>
      <c r="F1590" s="37"/>
      <c r="G1590" s="37"/>
      <c r="H1590" s="37"/>
      <c r="I1590" s="37"/>
      <c r="J1590" s="37"/>
      <c r="K1590" s="37"/>
      <c r="L1590" s="37"/>
      <c r="M1590" s="37"/>
      <c r="N1590" s="37"/>
      <c r="O1590" s="37"/>
      <c r="P1590" s="37"/>
      <c r="Q1590" s="37"/>
      <c r="R1590" s="37"/>
      <c r="S1590" s="124"/>
    </row>
    <row r="1591" spans="2:19" outlineLevel="1">
      <c r="B1591" s="6">
        <v>1954</v>
      </c>
      <c r="C1591" s="37"/>
      <c r="D1591" s="37"/>
      <c r="E1591" s="37"/>
      <c r="F1591" s="37"/>
      <c r="G1591" s="37"/>
      <c r="H1591" s="37"/>
      <c r="I1591" s="37"/>
      <c r="J1591" s="37"/>
      <c r="K1591" s="37"/>
      <c r="L1591" s="37"/>
      <c r="M1591" s="37"/>
      <c r="N1591" s="37"/>
      <c r="O1591" s="37"/>
      <c r="P1591" s="37"/>
      <c r="Q1591" s="37"/>
      <c r="R1591" s="37"/>
      <c r="S1591" s="124"/>
    </row>
    <row r="1592" spans="2:19" outlineLevel="1">
      <c r="B1592" s="6">
        <v>1953</v>
      </c>
      <c r="C1592" s="37"/>
      <c r="D1592" s="37"/>
      <c r="E1592" s="37"/>
      <c r="F1592" s="37"/>
      <c r="G1592" s="37"/>
      <c r="H1592" s="37"/>
      <c r="I1592" s="37"/>
      <c r="J1592" s="37"/>
      <c r="K1592" s="37"/>
      <c r="L1592" s="37"/>
      <c r="M1592" s="37"/>
      <c r="N1592" s="37"/>
      <c r="O1592" s="37"/>
      <c r="P1592" s="37"/>
      <c r="Q1592" s="37"/>
      <c r="R1592" s="37"/>
      <c r="S1592" s="124"/>
    </row>
    <row r="1593" spans="2:19" outlineLevel="1">
      <c r="B1593" s="6">
        <v>1952</v>
      </c>
      <c r="C1593" s="37"/>
      <c r="D1593" s="37"/>
      <c r="E1593" s="37"/>
      <c r="F1593" s="37"/>
      <c r="G1593" s="37"/>
      <c r="H1593" s="37"/>
      <c r="I1593" s="37"/>
      <c r="J1593" s="37"/>
      <c r="K1593" s="37"/>
      <c r="L1593" s="37"/>
      <c r="M1593" s="37"/>
      <c r="N1593" s="37"/>
      <c r="O1593" s="37"/>
      <c r="P1593" s="37"/>
      <c r="Q1593" s="37"/>
      <c r="R1593" s="37"/>
      <c r="S1593" s="124"/>
    </row>
    <row r="1594" spans="2:19" outlineLevel="1">
      <c r="B1594" s="6">
        <v>1951</v>
      </c>
      <c r="C1594" s="37"/>
      <c r="D1594" s="37"/>
      <c r="E1594" s="37"/>
      <c r="F1594" s="37"/>
      <c r="G1594" s="37"/>
      <c r="H1594" s="37"/>
      <c r="I1594" s="37"/>
      <c r="J1594" s="37"/>
      <c r="K1594" s="37"/>
      <c r="L1594" s="37"/>
      <c r="M1594" s="37"/>
      <c r="N1594" s="37"/>
      <c r="O1594" s="37"/>
      <c r="P1594" s="37"/>
      <c r="Q1594" s="37"/>
      <c r="R1594" s="37"/>
      <c r="S1594" s="124"/>
    </row>
    <row r="1595" spans="2:19" outlineLevel="1">
      <c r="B1595" s="6">
        <v>1950</v>
      </c>
      <c r="C1595" s="37"/>
      <c r="D1595" s="37"/>
      <c r="E1595" s="37"/>
      <c r="F1595" s="37"/>
      <c r="G1595" s="37"/>
      <c r="H1595" s="37"/>
      <c r="I1595" s="37"/>
      <c r="J1595" s="37"/>
      <c r="K1595" s="37"/>
      <c r="L1595" s="37"/>
      <c r="M1595" s="37"/>
      <c r="N1595" s="37"/>
      <c r="O1595" s="37"/>
      <c r="P1595" s="37"/>
      <c r="Q1595" s="37"/>
      <c r="R1595" s="37"/>
      <c r="S1595" s="124"/>
    </row>
    <row r="1596" spans="2:19" outlineLevel="1">
      <c r="B1596" s="6">
        <v>1949</v>
      </c>
      <c r="C1596" s="37"/>
      <c r="D1596" s="37"/>
      <c r="E1596" s="37"/>
      <c r="F1596" s="37"/>
      <c r="G1596" s="37"/>
      <c r="H1596" s="37"/>
      <c r="I1596" s="37"/>
      <c r="J1596" s="37"/>
      <c r="K1596" s="37"/>
      <c r="L1596" s="37"/>
      <c r="M1596" s="37"/>
      <c r="N1596" s="37"/>
      <c r="O1596" s="37"/>
      <c r="P1596" s="37"/>
      <c r="Q1596" s="37"/>
      <c r="R1596" s="37"/>
      <c r="S1596" s="124"/>
    </row>
    <row r="1597" spans="2:19" outlineLevel="1">
      <c r="B1597" s="6">
        <v>1948</v>
      </c>
      <c r="C1597" s="37"/>
      <c r="D1597" s="37"/>
      <c r="E1597" s="37"/>
      <c r="F1597" s="37"/>
      <c r="G1597" s="37"/>
      <c r="H1597" s="37"/>
      <c r="I1597" s="37"/>
      <c r="J1597" s="37"/>
      <c r="K1597" s="37"/>
      <c r="L1597" s="37"/>
      <c r="M1597" s="37"/>
      <c r="N1597" s="37"/>
      <c r="O1597" s="37"/>
      <c r="P1597" s="37"/>
      <c r="Q1597" s="37"/>
      <c r="R1597" s="37"/>
      <c r="S1597" s="124"/>
    </row>
    <row r="1598" spans="2:19" outlineLevel="1">
      <c r="B1598" s="6">
        <v>1947</v>
      </c>
      <c r="C1598" s="37"/>
      <c r="D1598" s="37"/>
      <c r="E1598" s="37"/>
      <c r="F1598" s="37"/>
      <c r="G1598" s="37"/>
      <c r="H1598" s="37"/>
      <c r="I1598" s="37"/>
      <c r="J1598" s="37"/>
      <c r="K1598" s="37"/>
      <c r="L1598" s="37"/>
      <c r="M1598" s="37"/>
      <c r="N1598" s="37"/>
      <c r="O1598" s="37"/>
      <c r="P1598" s="37"/>
      <c r="Q1598" s="37"/>
      <c r="R1598" s="37"/>
      <c r="S1598" s="124"/>
    </row>
    <row r="1599" spans="2:19" outlineLevel="1">
      <c r="B1599" s="6">
        <v>1946</v>
      </c>
      <c r="C1599" s="37"/>
      <c r="D1599" s="37"/>
      <c r="E1599" s="37"/>
      <c r="F1599" s="37"/>
      <c r="G1599" s="37"/>
      <c r="H1599" s="37"/>
      <c r="I1599" s="37"/>
      <c r="J1599" s="37"/>
      <c r="K1599" s="37"/>
      <c r="L1599" s="37"/>
      <c r="M1599" s="37"/>
      <c r="N1599" s="37"/>
      <c r="O1599" s="37"/>
      <c r="P1599" s="37"/>
      <c r="Q1599" s="37"/>
      <c r="R1599" s="37"/>
      <c r="S1599" s="124"/>
    </row>
    <row r="1600" spans="2:19" outlineLevel="1">
      <c r="B1600" s="6">
        <v>1945</v>
      </c>
      <c r="C1600" s="37"/>
      <c r="D1600" s="37"/>
      <c r="E1600" s="37"/>
      <c r="F1600" s="37"/>
      <c r="G1600" s="37"/>
      <c r="H1600" s="37"/>
      <c r="I1600" s="37"/>
      <c r="J1600" s="37"/>
      <c r="K1600" s="37"/>
      <c r="L1600" s="37"/>
      <c r="M1600" s="37"/>
      <c r="N1600" s="37"/>
      <c r="O1600" s="37"/>
      <c r="P1600" s="37"/>
      <c r="Q1600" s="37"/>
      <c r="R1600" s="37"/>
      <c r="S1600" s="124"/>
    </row>
    <row r="1601" spans="1:19" outlineLevel="1">
      <c r="B1601" s="6">
        <v>1944</v>
      </c>
      <c r="C1601" s="37"/>
      <c r="D1601" s="37"/>
      <c r="E1601" s="37"/>
      <c r="F1601" s="37"/>
      <c r="G1601" s="37"/>
      <c r="H1601" s="37"/>
      <c r="I1601" s="37"/>
      <c r="J1601" s="37"/>
      <c r="K1601" s="37"/>
      <c r="L1601" s="37"/>
      <c r="M1601" s="37"/>
      <c r="N1601" s="37"/>
      <c r="O1601" s="37"/>
      <c r="P1601" s="37"/>
      <c r="Q1601" s="37"/>
      <c r="R1601" s="37"/>
      <c r="S1601" s="124"/>
    </row>
    <row r="1602" spans="1:19" outlineLevel="1">
      <c r="B1602" s="6">
        <v>1943</v>
      </c>
      <c r="C1602" s="37"/>
      <c r="D1602" s="37"/>
      <c r="E1602" s="37"/>
      <c r="F1602" s="37"/>
      <c r="G1602" s="37"/>
      <c r="H1602" s="37"/>
      <c r="I1602" s="37"/>
      <c r="J1602" s="37"/>
      <c r="K1602" s="37"/>
      <c r="L1602" s="37"/>
      <c r="M1602" s="37"/>
      <c r="N1602" s="37"/>
      <c r="O1602" s="37"/>
      <c r="P1602" s="37"/>
      <c r="Q1602" s="37"/>
      <c r="R1602" s="37"/>
      <c r="S1602" s="124"/>
    </row>
    <row r="1603" spans="1:19" outlineLevel="1">
      <c r="B1603" s="6">
        <v>1942</v>
      </c>
      <c r="C1603" s="37"/>
      <c r="D1603" s="37"/>
      <c r="E1603" s="37"/>
      <c r="F1603" s="37"/>
      <c r="G1603" s="37"/>
      <c r="H1603" s="37"/>
      <c r="I1603" s="37"/>
      <c r="J1603" s="37"/>
      <c r="K1603" s="37"/>
      <c r="L1603" s="37"/>
      <c r="M1603" s="37"/>
      <c r="N1603" s="37"/>
      <c r="O1603" s="37"/>
      <c r="P1603" s="37"/>
      <c r="Q1603" s="37"/>
      <c r="R1603" s="37"/>
      <c r="S1603" s="124"/>
    </row>
    <row r="1604" spans="1:19" outlineLevel="1">
      <c r="B1604" s="6">
        <v>1941</v>
      </c>
      <c r="C1604" s="37"/>
      <c r="D1604" s="37"/>
      <c r="E1604" s="37"/>
      <c r="F1604" s="37"/>
      <c r="G1604" s="37"/>
      <c r="H1604" s="37"/>
      <c r="I1604" s="37"/>
      <c r="J1604" s="37"/>
      <c r="K1604" s="37"/>
      <c r="L1604" s="37"/>
      <c r="M1604" s="37"/>
      <c r="N1604" s="37"/>
      <c r="O1604" s="37"/>
      <c r="P1604" s="37"/>
      <c r="Q1604" s="37"/>
      <c r="R1604" s="37"/>
      <c r="S1604" s="124"/>
    </row>
    <row r="1605" spans="1:19" outlineLevel="1">
      <c r="B1605" s="6">
        <v>1940</v>
      </c>
      <c r="C1605" s="37"/>
      <c r="D1605" s="37"/>
      <c r="E1605" s="37"/>
      <c r="F1605" s="37"/>
      <c r="G1605" s="37"/>
      <c r="H1605" s="37"/>
      <c r="I1605" s="37"/>
      <c r="J1605" s="37"/>
      <c r="K1605" s="37"/>
      <c r="L1605" s="37"/>
      <c r="M1605" s="37"/>
      <c r="N1605" s="37"/>
      <c r="O1605" s="37"/>
      <c r="P1605" s="37"/>
      <c r="Q1605" s="37"/>
      <c r="R1605" s="37"/>
      <c r="S1605" s="124"/>
    </row>
    <row r="1606" spans="1:19" outlineLevel="1">
      <c r="B1606" s="6">
        <v>1939</v>
      </c>
      <c r="C1606" s="37"/>
      <c r="D1606" s="37"/>
      <c r="E1606" s="37"/>
      <c r="F1606" s="37"/>
      <c r="G1606" s="37"/>
      <c r="H1606" s="37"/>
      <c r="I1606" s="37"/>
      <c r="J1606" s="37"/>
      <c r="K1606" s="37"/>
      <c r="L1606" s="37"/>
      <c r="M1606" s="37"/>
      <c r="N1606" s="37"/>
      <c r="O1606" s="37"/>
      <c r="P1606" s="37"/>
      <c r="Q1606" s="37"/>
      <c r="R1606" s="37"/>
      <c r="S1606" s="124"/>
    </row>
    <row r="1607" spans="1:19" outlineLevel="1">
      <c r="B1607" s="6">
        <v>1938</v>
      </c>
      <c r="C1607" s="37"/>
      <c r="D1607" s="37"/>
      <c r="E1607" s="37"/>
      <c r="F1607" s="37"/>
      <c r="G1607" s="37"/>
      <c r="H1607" s="37"/>
      <c r="I1607" s="37"/>
      <c r="J1607" s="37"/>
      <c r="K1607" s="37"/>
      <c r="L1607" s="37"/>
      <c r="M1607" s="37"/>
      <c r="N1607" s="37"/>
      <c r="O1607" s="37"/>
      <c r="P1607" s="37"/>
      <c r="Q1607" s="37"/>
      <c r="R1607" s="37"/>
      <c r="S1607" s="124"/>
    </row>
    <row r="1608" spans="1:19" outlineLevel="1">
      <c r="B1608" s="6">
        <v>1937</v>
      </c>
      <c r="C1608" s="37"/>
      <c r="D1608" s="37"/>
      <c r="E1608" s="37"/>
      <c r="F1608" s="37"/>
      <c r="G1608" s="37"/>
      <c r="H1608" s="37"/>
      <c r="I1608" s="37"/>
      <c r="J1608" s="37"/>
      <c r="K1608" s="37"/>
      <c r="L1608" s="37"/>
      <c r="M1608" s="37"/>
      <c r="N1608" s="37"/>
      <c r="O1608" s="37"/>
      <c r="P1608" s="37"/>
      <c r="Q1608" s="37"/>
      <c r="R1608" s="37"/>
      <c r="S1608" s="124"/>
    </row>
    <row r="1609" spans="1:19" outlineLevel="1">
      <c r="B1609" s="6">
        <v>1936</v>
      </c>
      <c r="C1609" s="37"/>
      <c r="D1609" s="37"/>
      <c r="E1609" s="37"/>
      <c r="F1609" s="37"/>
      <c r="G1609" s="37"/>
      <c r="H1609" s="37"/>
      <c r="I1609" s="37"/>
      <c r="J1609" s="37"/>
      <c r="K1609" s="37"/>
      <c r="L1609" s="37"/>
      <c r="M1609" s="37"/>
      <c r="N1609" s="37"/>
      <c r="O1609" s="37"/>
      <c r="P1609" s="37"/>
      <c r="Q1609" s="37"/>
      <c r="R1609" s="37"/>
      <c r="S1609" s="124"/>
    </row>
    <row r="1610" spans="1:19" outlineLevel="1">
      <c r="B1610" s="6">
        <v>1935</v>
      </c>
      <c r="C1610" s="37"/>
      <c r="D1610" s="37"/>
      <c r="E1610" s="37"/>
      <c r="F1610" s="37"/>
      <c r="G1610" s="37"/>
      <c r="H1610" s="37"/>
      <c r="I1610" s="37"/>
      <c r="J1610" s="37"/>
      <c r="K1610" s="37"/>
      <c r="L1610" s="37"/>
      <c r="M1610" s="37"/>
      <c r="N1610" s="37"/>
      <c r="O1610" s="37"/>
      <c r="P1610" s="37"/>
      <c r="Q1610" s="37"/>
      <c r="R1610" s="37"/>
      <c r="S1610" s="124"/>
    </row>
    <row r="1611" spans="1:19" outlineLevel="1">
      <c r="B1611" s="6">
        <v>1934</v>
      </c>
      <c r="C1611" s="37"/>
      <c r="D1611" s="37"/>
      <c r="E1611" s="37"/>
      <c r="F1611" s="37"/>
      <c r="G1611" s="37"/>
      <c r="H1611" s="37"/>
      <c r="I1611" s="37"/>
      <c r="J1611" s="37"/>
      <c r="K1611" s="37"/>
      <c r="L1611" s="37"/>
      <c r="M1611" s="37"/>
      <c r="N1611" s="37"/>
      <c r="O1611" s="37"/>
      <c r="P1611" s="37"/>
      <c r="Q1611" s="37"/>
      <c r="R1611" s="37"/>
      <c r="S1611" s="124"/>
    </row>
    <row r="1612" spans="1:19" outlineLevel="1">
      <c r="B1612" s="6">
        <v>1933</v>
      </c>
      <c r="C1612" s="37"/>
      <c r="D1612" s="37"/>
      <c r="E1612" s="37"/>
      <c r="F1612" s="37"/>
      <c r="G1612" s="37"/>
      <c r="H1612" s="37"/>
      <c r="I1612" s="37"/>
      <c r="J1612" s="37"/>
      <c r="K1612" s="37"/>
      <c r="L1612" s="37"/>
      <c r="M1612" s="37"/>
      <c r="N1612" s="37"/>
      <c r="O1612" s="37"/>
      <c r="P1612" s="37"/>
      <c r="Q1612" s="37"/>
      <c r="R1612" s="37"/>
      <c r="S1612" s="124"/>
    </row>
    <row r="1613" spans="1:19" outlineLevel="1">
      <c r="B1613" s="6">
        <v>1932</v>
      </c>
      <c r="C1613" s="37"/>
      <c r="D1613" s="37"/>
      <c r="E1613" s="37"/>
      <c r="F1613" s="37"/>
      <c r="G1613" s="37"/>
      <c r="H1613" s="37"/>
      <c r="I1613" s="37"/>
      <c r="J1613" s="37"/>
      <c r="K1613" s="37"/>
      <c r="L1613" s="37"/>
      <c r="M1613" s="37"/>
      <c r="N1613" s="37"/>
      <c r="O1613" s="37"/>
      <c r="P1613" s="37"/>
      <c r="Q1613" s="37"/>
      <c r="R1613" s="37"/>
      <c r="S1613" s="124"/>
    </row>
    <row r="1614" spans="1:19" outlineLevel="1">
      <c r="B1614" s="6">
        <v>1931</v>
      </c>
      <c r="C1614" s="37"/>
      <c r="D1614" s="37"/>
      <c r="E1614" s="37"/>
      <c r="F1614" s="37"/>
      <c r="G1614" s="37"/>
      <c r="H1614" s="37"/>
      <c r="I1614" s="37"/>
      <c r="J1614" s="37"/>
      <c r="K1614" s="37"/>
      <c r="L1614" s="37"/>
      <c r="M1614" s="37"/>
      <c r="N1614" s="37"/>
      <c r="O1614" s="37"/>
      <c r="P1614" s="37"/>
      <c r="Q1614" s="37"/>
      <c r="R1614" s="37"/>
      <c r="S1614" s="124"/>
    </row>
    <row r="1615" spans="1:19" outlineLevel="1">
      <c r="B1615" s="6">
        <v>1930</v>
      </c>
      <c r="C1615" s="37"/>
      <c r="D1615" s="37"/>
      <c r="E1615" s="37"/>
      <c r="F1615" s="37"/>
      <c r="G1615" s="37"/>
      <c r="H1615" s="37"/>
      <c r="I1615" s="37"/>
      <c r="J1615" s="37"/>
      <c r="K1615" s="37"/>
      <c r="L1615" s="37"/>
      <c r="M1615" s="37"/>
      <c r="N1615" s="37"/>
      <c r="O1615" s="37"/>
      <c r="P1615" s="37"/>
      <c r="Q1615" s="37"/>
      <c r="R1615" s="37"/>
      <c r="S1615" s="124"/>
    </row>
    <row r="1616" spans="1:19">
      <c r="A1616" s="75" t="s">
        <v>120</v>
      </c>
      <c r="B1616" s="7" t="s">
        <v>10</v>
      </c>
      <c r="C1616" s="8">
        <f>SUM(C1523:C1615)</f>
        <v>0</v>
      </c>
      <c r="D1616" s="8">
        <f t="shared" ref="D1616" si="226">SUM(D1523:D1615)</f>
        <v>0</v>
      </c>
      <c r="E1616" s="8">
        <f t="shared" ref="E1616" si="227">SUM(E1523:E1615)</f>
        <v>0</v>
      </c>
      <c r="F1616" s="8">
        <f t="shared" ref="F1616" si="228">SUM(F1523:F1615)</f>
        <v>0</v>
      </c>
      <c r="G1616" s="8">
        <f t="shared" ref="G1616" si="229">SUM(G1523:G1615)</f>
        <v>0</v>
      </c>
      <c r="H1616" s="8">
        <f t="shared" ref="H1616" si="230">SUM(H1523:H1615)</f>
        <v>0</v>
      </c>
      <c r="I1616" s="8">
        <f t="shared" ref="I1616" si="231">SUM(I1523:I1615)</f>
        <v>0</v>
      </c>
      <c r="J1616" s="8">
        <f t="shared" ref="J1616" si="232">SUM(J1523:J1615)</f>
        <v>0</v>
      </c>
      <c r="K1616" s="8">
        <f t="shared" ref="K1616" si="233">SUM(K1523:K1615)</f>
        <v>0</v>
      </c>
      <c r="L1616" s="8">
        <f t="shared" ref="L1616" si="234">SUM(L1523:L1615)</f>
        <v>0</v>
      </c>
      <c r="M1616" s="8">
        <f t="shared" ref="M1616" si="235">SUM(M1523:M1615)</f>
        <v>0</v>
      </c>
      <c r="N1616" s="8">
        <f t="shared" ref="N1616" si="236">SUM(N1523:N1615)</f>
        <v>0</v>
      </c>
      <c r="O1616" s="8">
        <f t="shared" ref="O1616" si="237">SUM(O1523:O1615)</f>
        <v>0</v>
      </c>
      <c r="P1616" s="8">
        <f t="shared" ref="P1616" si="238">SUM(P1523:P1615)</f>
        <v>0</v>
      </c>
      <c r="Q1616" s="8">
        <f t="shared" ref="Q1616" si="239">SUM(Q1523:Q1615)</f>
        <v>0</v>
      </c>
      <c r="R1616" s="8">
        <f t="shared" ref="R1616:S1616" si="240">SUM(R1523:R1615)</f>
        <v>0</v>
      </c>
      <c r="S1616" s="125">
        <f t="shared" si="240"/>
        <v>0</v>
      </c>
    </row>
    <row r="1617" spans="1:19">
      <c r="A1617" s="76"/>
      <c r="B1617" s="7"/>
      <c r="C1617" s="8"/>
      <c r="D1617" s="8"/>
      <c r="E1617" s="8"/>
      <c r="F1617" s="8"/>
      <c r="G1617" s="8"/>
      <c r="H1617" s="8"/>
      <c r="I1617" s="8"/>
      <c r="J1617" s="8"/>
      <c r="K1617" s="8"/>
      <c r="L1617" s="8"/>
      <c r="M1617" s="10"/>
      <c r="N1617" s="10"/>
      <c r="O1617" s="10"/>
      <c r="P1617" s="10"/>
      <c r="Q1617" s="10"/>
      <c r="R1617" s="10"/>
      <c r="S1617" s="126"/>
    </row>
    <row r="1618" spans="1:19" ht="25.5" outlineLevel="1">
      <c r="A1618" s="77" t="s">
        <v>121</v>
      </c>
      <c r="B1618" s="6">
        <v>2022</v>
      </c>
      <c r="C1618" s="36"/>
      <c r="D1618" s="36"/>
      <c r="E1618" s="36"/>
      <c r="F1618" s="36"/>
      <c r="G1618" s="36"/>
      <c r="H1618" s="36"/>
      <c r="I1618" s="36"/>
      <c r="J1618" s="36"/>
      <c r="K1618" s="36"/>
      <c r="L1618" s="36"/>
      <c r="M1618" s="36"/>
      <c r="N1618" s="36"/>
      <c r="O1618" s="36"/>
      <c r="P1618" s="36"/>
      <c r="Q1618" s="36"/>
      <c r="R1618" s="74"/>
      <c r="S1618" s="124"/>
    </row>
    <row r="1619" spans="1:19" outlineLevel="1">
      <c r="A1619" s="38"/>
      <c r="B1619" s="6">
        <v>2021</v>
      </c>
      <c r="C1619" s="36"/>
      <c r="D1619" s="36"/>
      <c r="E1619" s="36"/>
      <c r="F1619" s="36"/>
      <c r="G1619" s="36"/>
      <c r="H1619" s="36"/>
      <c r="I1619" s="36"/>
      <c r="J1619" s="36"/>
      <c r="K1619" s="36"/>
      <c r="L1619" s="36"/>
      <c r="M1619" s="36"/>
      <c r="N1619" s="36"/>
      <c r="O1619" s="36"/>
      <c r="P1619" s="36"/>
      <c r="Q1619" s="36"/>
      <c r="R1619" s="37"/>
      <c r="S1619" s="124"/>
    </row>
    <row r="1620" spans="1:19" outlineLevel="1">
      <c r="B1620" s="6">
        <v>2020</v>
      </c>
      <c r="C1620" s="36"/>
      <c r="D1620" s="36"/>
      <c r="E1620" s="36"/>
      <c r="F1620" s="36"/>
      <c r="G1620" s="36"/>
      <c r="H1620" s="36"/>
      <c r="I1620" s="36"/>
      <c r="J1620" s="36"/>
      <c r="K1620" s="36"/>
      <c r="L1620" s="36"/>
      <c r="M1620" s="36"/>
      <c r="N1620" s="36"/>
      <c r="O1620" s="36"/>
      <c r="P1620" s="36"/>
      <c r="Q1620" s="37"/>
      <c r="R1620" s="37"/>
      <c r="S1620" s="124"/>
    </row>
    <row r="1621" spans="1:19" outlineLevel="1">
      <c r="A1621" s="40"/>
      <c r="B1621" s="6">
        <v>2019</v>
      </c>
      <c r="C1621" s="36"/>
      <c r="D1621" s="36"/>
      <c r="E1621" s="36"/>
      <c r="F1621" s="36"/>
      <c r="G1621" s="36"/>
      <c r="H1621" s="36"/>
      <c r="I1621" s="36"/>
      <c r="J1621" s="36"/>
      <c r="K1621" s="36"/>
      <c r="L1621" s="36"/>
      <c r="M1621" s="36"/>
      <c r="N1621" s="36"/>
      <c r="O1621" s="36"/>
      <c r="P1621" s="37"/>
      <c r="Q1621" s="37"/>
      <c r="R1621" s="37"/>
      <c r="S1621" s="124"/>
    </row>
    <row r="1622" spans="1:19" outlineLevel="1">
      <c r="A1622" s="40"/>
      <c r="B1622" s="6">
        <v>2018</v>
      </c>
      <c r="C1622" s="36"/>
      <c r="D1622" s="36"/>
      <c r="E1622" s="36"/>
      <c r="F1622" s="36"/>
      <c r="G1622" s="36"/>
      <c r="H1622" s="36"/>
      <c r="I1622" s="36"/>
      <c r="J1622" s="36"/>
      <c r="K1622" s="36"/>
      <c r="L1622" s="36"/>
      <c r="M1622" s="36"/>
      <c r="N1622" s="36"/>
      <c r="O1622" s="37"/>
      <c r="P1622" s="37"/>
      <c r="Q1622" s="37"/>
      <c r="R1622" s="37"/>
      <c r="S1622" s="124"/>
    </row>
    <row r="1623" spans="1:19" outlineLevel="1">
      <c r="A1623" s="40"/>
      <c r="B1623" s="6">
        <v>2017</v>
      </c>
      <c r="C1623" s="36"/>
      <c r="D1623" s="36"/>
      <c r="E1623" s="36"/>
      <c r="F1623" s="36"/>
      <c r="G1623" s="36"/>
      <c r="H1623" s="36"/>
      <c r="I1623" s="36"/>
      <c r="J1623" s="36"/>
      <c r="K1623" s="36"/>
      <c r="L1623" s="36"/>
      <c r="M1623" s="36"/>
      <c r="N1623" s="37"/>
      <c r="O1623" s="37"/>
      <c r="P1623" s="37"/>
      <c r="Q1623" s="37"/>
      <c r="R1623" s="37"/>
      <c r="S1623" s="124"/>
    </row>
    <row r="1624" spans="1:19" outlineLevel="1">
      <c r="B1624" s="6">
        <v>2016</v>
      </c>
      <c r="C1624" s="36"/>
      <c r="D1624" s="36"/>
      <c r="E1624" s="36"/>
      <c r="F1624" s="36"/>
      <c r="G1624" s="36"/>
      <c r="H1624" s="36"/>
      <c r="I1624" s="36"/>
      <c r="J1624" s="36"/>
      <c r="K1624" s="36"/>
      <c r="L1624" s="36"/>
      <c r="M1624" s="37"/>
      <c r="N1624" s="37"/>
      <c r="O1624" s="37"/>
      <c r="P1624" s="37"/>
      <c r="Q1624" s="37"/>
      <c r="R1624" s="37"/>
      <c r="S1624" s="124"/>
    </row>
    <row r="1625" spans="1:19" outlineLevel="1">
      <c r="B1625" s="6">
        <v>2015</v>
      </c>
      <c r="C1625" s="36"/>
      <c r="D1625" s="36"/>
      <c r="E1625" s="36"/>
      <c r="F1625" s="36"/>
      <c r="G1625" s="36"/>
      <c r="H1625" s="36"/>
      <c r="I1625" s="36"/>
      <c r="J1625" s="36"/>
      <c r="K1625" s="36"/>
      <c r="L1625" s="37"/>
      <c r="M1625" s="37"/>
      <c r="N1625" s="37"/>
      <c r="O1625" s="37"/>
      <c r="P1625" s="37"/>
      <c r="Q1625" s="37"/>
      <c r="R1625" s="37"/>
      <c r="S1625" s="124"/>
    </row>
    <row r="1626" spans="1:19" outlineLevel="1">
      <c r="B1626" s="6">
        <v>2014</v>
      </c>
      <c r="C1626" s="36"/>
      <c r="D1626" s="36"/>
      <c r="E1626" s="36"/>
      <c r="F1626" s="36"/>
      <c r="G1626" s="36"/>
      <c r="H1626" s="36"/>
      <c r="I1626" s="36"/>
      <c r="J1626" s="36"/>
      <c r="K1626" s="37"/>
      <c r="L1626" s="37"/>
      <c r="M1626" s="37"/>
      <c r="N1626" s="37"/>
      <c r="O1626" s="37"/>
      <c r="P1626" s="37"/>
      <c r="Q1626" s="37"/>
      <c r="R1626" s="37"/>
      <c r="S1626" s="124"/>
    </row>
    <row r="1627" spans="1:19" outlineLevel="1">
      <c r="B1627" s="6">
        <v>2013</v>
      </c>
      <c r="C1627" s="36"/>
      <c r="D1627" s="36"/>
      <c r="E1627" s="36"/>
      <c r="F1627" s="36"/>
      <c r="G1627" s="36"/>
      <c r="H1627" s="36"/>
      <c r="I1627" s="36"/>
      <c r="J1627" s="37"/>
      <c r="K1627" s="37"/>
      <c r="L1627" s="37"/>
      <c r="M1627" s="37"/>
      <c r="N1627" s="37"/>
      <c r="O1627" s="37"/>
      <c r="P1627" s="37"/>
      <c r="Q1627" s="37"/>
      <c r="R1627" s="37"/>
      <c r="S1627" s="124"/>
    </row>
    <row r="1628" spans="1:19" outlineLevel="1">
      <c r="B1628" s="6">
        <v>2012</v>
      </c>
      <c r="C1628" s="36"/>
      <c r="D1628" s="36"/>
      <c r="E1628" s="36"/>
      <c r="F1628" s="36"/>
      <c r="G1628" s="36"/>
      <c r="H1628" s="36"/>
      <c r="I1628" s="37"/>
      <c r="J1628" s="37"/>
      <c r="K1628" s="37"/>
      <c r="L1628" s="37"/>
      <c r="M1628" s="37"/>
      <c r="N1628" s="37"/>
      <c r="O1628" s="37"/>
      <c r="P1628" s="37"/>
      <c r="Q1628" s="37"/>
      <c r="R1628" s="37"/>
      <c r="S1628" s="124"/>
    </row>
    <row r="1629" spans="1:19" outlineLevel="1">
      <c r="B1629" s="6">
        <v>2011</v>
      </c>
      <c r="C1629" s="36"/>
      <c r="D1629" s="36"/>
      <c r="E1629" s="36"/>
      <c r="F1629" s="36"/>
      <c r="G1629" s="36"/>
      <c r="H1629" s="37"/>
      <c r="I1629" s="37"/>
      <c r="J1629" s="37"/>
      <c r="K1629" s="37"/>
      <c r="L1629" s="37"/>
      <c r="M1629" s="37"/>
      <c r="N1629" s="37"/>
      <c r="O1629" s="37"/>
      <c r="P1629" s="37"/>
      <c r="Q1629" s="37"/>
      <c r="R1629" s="37"/>
      <c r="S1629" s="124"/>
    </row>
    <row r="1630" spans="1:19" outlineLevel="1">
      <c r="B1630" s="6">
        <v>2010</v>
      </c>
      <c r="C1630" s="36"/>
      <c r="D1630" s="36"/>
      <c r="E1630" s="36"/>
      <c r="F1630" s="36"/>
      <c r="G1630" s="37"/>
      <c r="H1630" s="37"/>
      <c r="I1630" s="37"/>
      <c r="J1630" s="37"/>
      <c r="K1630" s="37"/>
      <c r="L1630" s="37"/>
      <c r="M1630" s="37"/>
      <c r="N1630" s="37"/>
      <c r="O1630" s="37"/>
      <c r="P1630" s="37"/>
      <c r="Q1630" s="37"/>
      <c r="R1630" s="37"/>
      <c r="S1630" s="124"/>
    </row>
    <row r="1631" spans="1:19" outlineLevel="1">
      <c r="B1631" s="6">
        <v>2009</v>
      </c>
      <c r="C1631" s="36"/>
      <c r="D1631" s="36"/>
      <c r="E1631" s="36"/>
      <c r="F1631" s="37"/>
      <c r="G1631" s="37"/>
      <c r="H1631" s="37"/>
      <c r="I1631" s="37"/>
      <c r="J1631" s="37"/>
      <c r="K1631" s="37"/>
      <c r="L1631" s="37"/>
      <c r="M1631" s="37"/>
      <c r="N1631" s="37"/>
      <c r="O1631" s="37"/>
      <c r="P1631" s="37"/>
      <c r="Q1631" s="37"/>
      <c r="R1631" s="37"/>
      <c r="S1631" s="124"/>
    </row>
    <row r="1632" spans="1:19" outlineLevel="1">
      <c r="B1632" s="6">
        <v>2008</v>
      </c>
      <c r="C1632" s="36"/>
      <c r="D1632" s="36"/>
      <c r="E1632" s="37"/>
      <c r="F1632" s="37"/>
      <c r="G1632" s="37"/>
      <c r="H1632" s="37"/>
      <c r="I1632" s="37"/>
      <c r="J1632" s="37"/>
      <c r="K1632" s="37"/>
      <c r="L1632" s="37"/>
      <c r="M1632" s="37"/>
      <c r="N1632" s="37"/>
      <c r="O1632" s="37"/>
      <c r="P1632" s="37"/>
      <c r="Q1632" s="37"/>
      <c r="R1632" s="37"/>
      <c r="S1632" s="124"/>
    </row>
    <row r="1633" spans="2:19" outlineLevel="1">
      <c r="B1633" s="6">
        <v>2007</v>
      </c>
      <c r="C1633" s="36"/>
      <c r="D1633" s="37"/>
      <c r="E1633" s="37"/>
      <c r="F1633" s="37"/>
      <c r="G1633" s="37"/>
      <c r="H1633" s="37"/>
      <c r="I1633" s="37"/>
      <c r="J1633" s="37"/>
      <c r="K1633" s="37"/>
      <c r="L1633" s="37"/>
      <c r="M1633" s="37"/>
      <c r="N1633" s="37"/>
      <c r="O1633" s="37"/>
      <c r="P1633" s="37"/>
      <c r="Q1633" s="37"/>
      <c r="R1633" s="37"/>
      <c r="S1633" s="124"/>
    </row>
    <row r="1634" spans="2:19" outlineLevel="1">
      <c r="B1634" s="6">
        <v>2006</v>
      </c>
      <c r="C1634" s="37"/>
      <c r="D1634" s="37"/>
      <c r="E1634" s="37"/>
      <c r="F1634" s="37"/>
      <c r="G1634" s="37"/>
      <c r="H1634" s="37"/>
      <c r="I1634" s="37"/>
      <c r="J1634" s="37"/>
      <c r="K1634" s="37"/>
      <c r="L1634" s="37"/>
      <c r="M1634" s="37"/>
      <c r="N1634" s="37"/>
      <c r="O1634" s="37"/>
      <c r="P1634" s="37"/>
      <c r="Q1634" s="37"/>
      <c r="R1634" s="37"/>
      <c r="S1634" s="124"/>
    </row>
    <row r="1635" spans="2:19" outlineLevel="1">
      <c r="B1635" s="6">
        <v>2005</v>
      </c>
      <c r="C1635" s="37"/>
      <c r="D1635" s="37"/>
      <c r="E1635" s="37"/>
      <c r="F1635" s="37"/>
      <c r="G1635" s="37"/>
      <c r="H1635" s="37"/>
      <c r="I1635" s="37"/>
      <c r="J1635" s="37"/>
      <c r="K1635" s="37"/>
      <c r="L1635" s="37"/>
      <c r="M1635" s="37"/>
      <c r="N1635" s="37"/>
      <c r="O1635" s="37"/>
      <c r="P1635" s="37"/>
      <c r="Q1635" s="37"/>
      <c r="R1635" s="37"/>
      <c r="S1635" s="124"/>
    </row>
    <row r="1636" spans="2:19" outlineLevel="1">
      <c r="B1636" s="6">
        <v>2004</v>
      </c>
      <c r="C1636" s="37"/>
      <c r="D1636" s="37"/>
      <c r="E1636" s="37"/>
      <c r="F1636" s="37"/>
      <c r="G1636" s="37"/>
      <c r="H1636" s="37"/>
      <c r="I1636" s="37"/>
      <c r="J1636" s="37"/>
      <c r="K1636" s="37"/>
      <c r="L1636" s="37"/>
      <c r="M1636" s="37"/>
      <c r="N1636" s="37"/>
      <c r="O1636" s="37"/>
      <c r="P1636" s="37"/>
      <c r="Q1636" s="37"/>
      <c r="R1636" s="37"/>
      <c r="S1636" s="124"/>
    </row>
    <row r="1637" spans="2:19" outlineLevel="1">
      <c r="B1637" s="6">
        <v>2003</v>
      </c>
      <c r="C1637" s="37"/>
      <c r="D1637" s="37"/>
      <c r="E1637" s="37"/>
      <c r="F1637" s="37"/>
      <c r="G1637" s="37"/>
      <c r="H1637" s="37"/>
      <c r="I1637" s="37"/>
      <c r="J1637" s="37"/>
      <c r="K1637" s="37"/>
      <c r="L1637" s="37"/>
      <c r="M1637" s="37"/>
      <c r="N1637" s="37"/>
      <c r="O1637" s="37"/>
      <c r="P1637" s="37"/>
      <c r="Q1637" s="37"/>
      <c r="R1637" s="37"/>
      <c r="S1637" s="124"/>
    </row>
    <row r="1638" spans="2:19" outlineLevel="1">
      <c r="B1638" s="6">
        <v>2002</v>
      </c>
      <c r="C1638" s="37"/>
      <c r="D1638" s="37"/>
      <c r="E1638" s="37"/>
      <c r="F1638" s="37"/>
      <c r="G1638" s="37"/>
      <c r="H1638" s="37"/>
      <c r="I1638" s="37"/>
      <c r="J1638" s="37"/>
      <c r="K1638" s="37"/>
      <c r="L1638" s="37"/>
      <c r="M1638" s="37"/>
      <c r="N1638" s="37"/>
      <c r="O1638" s="37"/>
      <c r="P1638" s="37"/>
      <c r="Q1638" s="37"/>
      <c r="R1638" s="37"/>
      <c r="S1638" s="124"/>
    </row>
    <row r="1639" spans="2:19" outlineLevel="1">
      <c r="B1639" s="6">
        <v>2001</v>
      </c>
      <c r="C1639" s="37"/>
      <c r="D1639" s="37"/>
      <c r="E1639" s="37"/>
      <c r="F1639" s="37"/>
      <c r="G1639" s="37"/>
      <c r="H1639" s="37"/>
      <c r="I1639" s="37"/>
      <c r="J1639" s="37"/>
      <c r="K1639" s="37"/>
      <c r="L1639" s="37"/>
      <c r="M1639" s="37"/>
      <c r="N1639" s="37"/>
      <c r="O1639" s="37"/>
      <c r="P1639" s="37"/>
      <c r="Q1639" s="37"/>
      <c r="R1639" s="37"/>
      <c r="S1639" s="124"/>
    </row>
    <row r="1640" spans="2:19" outlineLevel="1">
      <c r="B1640" s="6">
        <v>2000</v>
      </c>
      <c r="C1640" s="37"/>
      <c r="D1640" s="37"/>
      <c r="E1640" s="37"/>
      <c r="F1640" s="37"/>
      <c r="G1640" s="37"/>
      <c r="H1640" s="37"/>
      <c r="I1640" s="37"/>
      <c r="J1640" s="37"/>
      <c r="K1640" s="37"/>
      <c r="L1640" s="37"/>
      <c r="M1640" s="37"/>
      <c r="N1640" s="37"/>
      <c r="O1640" s="37"/>
      <c r="P1640" s="37"/>
      <c r="Q1640" s="37"/>
      <c r="R1640" s="37"/>
      <c r="S1640" s="124"/>
    </row>
    <row r="1641" spans="2:19" outlineLevel="1">
      <c r="B1641" s="6">
        <v>1999</v>
      </c>
      <c r="C1641" s="37"/>
      <c r="D1641" s="37"/>
      <c r="E1641" s="37"/>
      <c r="F1641" s="37"/>
      <c r="G1641" s="37"/>
      <c r="H1641" s="37"/>
      <c r="I1641" s="37"/>
      <c r="J1641" s="37"/>
      <c r="K1641" s="37"/>
      <c r="L1641" s="37"/>
      <c r="M1641" s="37"/>
      <c r="N1641" s="37"/>
      <c r="O1641" s="37"/>
      <c r="P1641" s="37"/>
      <c r="Q1641" s="37"/>
      <c r="R1641" s="37"/>
      <c r="S1641" s="124"/>
    </row>
    <row r="1642" spans="2:19" outlineLevel="1">
      <c r="B1642" s="6">
        <v>1998</v>
      </c>
      <c r="C1642" s="37"/>
      <c r="D1642" s="37"/>
      <c r="E1642" s="37"/>
      <c r="F1642" s="37"/>
      <c r="G1642" s="37"/>
      <c r="H1642" s="37"/>
      <c r="I1642" s="37"/>
      <c r="J1642" s="37"/>
      <c r="K1642" s="37"/>
      <c r="L1642" s="37"/>
      <c r="M1642" s="37"/>
      <c r="N1642" s="37"/>
      <c r="O1642" s="37"/>
      <c r="P1642" s="37"/>
      <c r="Q1642" s="37"/>
      <c r="R1642" s="37"/>
      <c r="S1642" s="124"/>
    </row>
    <row r="1643" spans="2:19" outlineLevel="1">
      <c r="B1643" s="6">
        <v>1997</v>
      </c>
      <c r="C1643" s="37"/>
      <c r="D1643" s="37"/>
      <c r="E1643" s="37"/>
      <c r="F1643" s="37"/>
      <c r="G1643" s="37"/>
      <c r="H1643" s="37"/>
      <c r="I1643" s="37"/>
      <c r="J1643" s="37"/>
      <c r="K1643" s="37"/>
      <c r="L1643" s="37"/>
      <c r="M1643" s="37"/>
      <c r="N1643" s="37"/>
      <c r="O1643" s="37"/>
      <c r="P1643" s="37"/>
      <c r="Q1643" s="37"/>
      <c r="R1643" s="37"/>
      <c r="S1643" s="124"/>
    </row>
    <row r="1644" spans="2:19" outlineLevel="1">
      <c r="B1644" s="6">
        <v>1996</v>
      </c>
      <c r="C1644" s="37"/>
      <c r="D1644" s="37"/>
      <c r="E1644" s="37"/>
      <c r="F1644" s="37"/>
      <c r="G1644" s="37"/>
      <c r="H1644" s="37"/>
      <c r="I1644" s="37"/>
      <c r="J1644" s="37"/>
      <c r="K1644" s="37"/>
      <c r="L1644" s="37"/>
      <c r="M1644" s="37"/>
      <c r="N1644" s="37"/>
      <c r="O1644" s="37"/>
      <c r="P1644" s="37"/>
      <c r="Q1644" s="37"/>
      <c r="R1644" s="37"/>
      <c r="S1644" s="124"/>
    </row>
    <row r="1645" spans="2:19" outlineLevel="1">
      <c r="B1645" s="6">
        <v>1995</v>
      </c>
      <c r="C1645" s="37"/>
      <c r="D1645" s="37"/>
      <c r="E1645" s="37"/>
      <c r="F1645" s="37"/>
      <c r="G1645" s="37"/>
      <c r="H1645" s="37"/>
      <c r="I1645" s="37"/>
      <c r="J1645" s="37"/>
      <c r="K1645" s="37"/>
      <c r="L1645" s="37"/>
      <c r="M1645" s="37"/>
      <c r="N1645" s="37"/>
      <c r="O1645" s="37"/>
      <c r="P1645" s="37"/>
      <c r="Q1645" s="37"/>
      <c r="R1645" s="37"/>
      <c r="S1645" s="124"/>
    </row>
    <row r="1646" spans="2:19" outlineLevel="1">
      <c r="B1646" s="6">
        <v>1994</v>
      </c>
      <c r="C1646" s="37"/>
      <c r="D1646" s="37"/>
      <c r="E1646" s="37"/>
      <c r="F1646" s="37"/>
      <c r="G1646" s="37"/>
      <c r="H1646" s="37"/>
      <c r="I1646" s="37"/>
      <c r="J1646" s="37"/>
      <c r="K1646" s="37"/>
      <c r="L1646" s="37"/>
      <c r="M1646" s="37"/>
      <c r="N1646" s="37"/>
      <c r="O1646" s="37"/>
      <c r="P1646" s="37"/>
      <c r="Q1646" s="37"/>
      <c r="R1646" s="37"/>
      <c r="S1646" s="124"/>
    </row>
    <row r="1647" spans="2:19" outlineLevel="1">
      <c r="B1647" s="6">
        <v>1993</v>
      </c>
      <c r="C1647" s="37"/>
      <c r="D1647" s="37"/>
      <c r="E1647" s="37"/>
      <c r="F1647" s="37"/>
      <c r="G1647" s="37"/>
      <c r="H1647" s="37"/>
      <c r="I1647" s="37"/>
      <c r="J1647" s="37"/>
      <c r="K1647" s="37"/>
      <c r="L1647" s="37"/>
      <c r="M1647" s="37"/>
      <c r="N1647" s="37"/>
      <c r="O1647" s="37"/>
      <c r="P1647" s="37"/>
      <c r="Q1647" s="37"/>
      <c r="R1647" s="37"/>
      <c r="S1647" s="124"/>
    </row>
    <row r="1648" spans="2:19" outlineLevel="1">
      <c r="B1648" s="6">
        <v>1992</v>
      </c>
      <c r="C1648" s="37"/>
      <c r="D1648" s="37"/>
      <c r="E1648" s="37"/>
      <c r="F1648" s="37"/>
      <c r="G1648" s="37"/>
      <c r="H1648" s="37"/>
      <c r="I1648" s="37"/>
      <c r="J1648" s="37"/>
      <c r="K1648" s="37"/>
      <c r="L1648" s="37"/>
      <c r="M1648" s="37"/>
      <c r="N1648" s="37"/>
      <c r="O1648" s="37"/>
      <c r="P1648" s="37"/>
      <c r="Q1648" s="37"/>
      <c r="R1648" s="37"/>
      <c r="S1648" s="124"/>
    </row>
    <row r="1649" spans="2:19" outlineLevel="1">
      <c r="B1649" s="6">
        <v>1991</v>
      </c>
      <c r="C1649" s="37"/>
      <c r="D1649" s="37"/>
      <c r="E1649" s="37"/>
      <c r="F1649" s="37"/>
      <c r="G1649" s="37"/>
      <c r="H1649" s="37"/>
      <c r="I1649" s="37"/>
      <c r="J1649" s="37"/>
      <c r="K1649" s="37"/>
      <c r="L1649" s="37"/>
      <c r="M1649" s="37"/>
      <c r="N1649" s="37"/>
      <c r="O1649" s="37"/>
      <c r="P1649" s="37"/>
      <c r="Q1649" s="37"/>
      <c r="R1649" s="37"/>
      <c r="S1649" s="124"/>
    </row>
    <row r="1650" spans="2:19" outlineLevel="1">
      <c r="B1650" s="6">
        <v>1990</v>
      </c>
      <c r="C1650" s="37"/>
      <c r="D1650" s="37"/>
      <c r="E1650" s="37"/>
      <c r="F1650" s="37"/>
      <c r="G1650" s="37"/>
      <c r="H1650" s="37"/>
      <c r="I1650" s="37"/>
      <c r="J1650" s="37"/>
      <c r="K1650" s="37"/>
      <c r="L1650" s="37"/>
      <c r="M1650" s="37"/>
      <c r="N1650" s="37"/>
      <c r="O1650" s="37"/>
      <c r="P1650" s="37"/>
      <c r="Q1650" s="37"/>
      <c r="R1650" s="37"/>
      <c r="S1650" s="124"/>
    </row>
    <row r="1651" spans="2:19" outlineLevel="1">
      <c r="B1651" s="6">
        <v>1989</v>
      </c>
      <c r="C1651" s="37"/>
      <c r="D1651" s="37"/>
      <c r="E1651" s="37"/>
      <c r="F1651" s="37"/>
      <c r="G1651" s="37"/>
      <c r="H1651" s="37"/>
      <c r="I1651" s="37"/>
      <c r="J1651" s="37"/>
      <c r="K1651" s="37"/>
      <c r="L1651" s="37"/>
      <c r="M1651" s="37"/>
      <c r="N1651" s="37"/>
      <c r="O1651" s="37"/>
      <c r="P1651" s="37"/>
      <c r="Q1651" s="37"/>
      <c r="R1651" s="37"/>
      <c r="S1651" s="124"/>
    </row>
    <row r="1652" spans="2:19" outlineLevel="1">
      <c r="B1652" s="6">
        <v>1988</v>
      </c>
      <c r="C1652" s="37"/>
      <c r="D1652" s="37"/>
      <c r="E1652" s="37"/>
      <c r="F1652" s="37"/>
      <c r="G1652" s="37"/>
      <c r="H1652" s="37"/>
      <c r="I1652" s="37"/>
      <c r="J1652" s="37"/>
      <c r="K1652" s="37"/>
      <c r="L1652" s="37"/>
      <c r="M1652" s="37"/>
      <c r="N1652" s="37"/>
      <c r="O1652" s="37"/>
      <c r="P1652" s="37"/>
      <c r="Q1652" s="37"/>
      <c r="R1652" s="37"/>
      <c r="S1652" s="124"/>
    </row>
    <row r="1653" spans="2:19" outlineLevel="1">
      <c r="B1653" s="6">
        <v>1987</v>
      </c>
      <c r="C1653" s="37"/>
      <c r="D1653" s="37"/>
      <c r="E1653" s="37"/>
      <c r="F1653" s="37"/>
      <c r="G1653" s="37"/>
      <c r="H1653" s="37"/>
      <c r="I1653" s="37"/>
      <c r="J1653" s="37"/>
      <c r="K1653" s="37"/>
      <c r="L1653" s="37"/>
      <c r="M1653" s="37"/>
      <c r="N1653" s="37"/>
      <c r="O1653" s="37"/>
      <c r="P1653" s="37"/>
      <c r="Q1653" s="37"/>
      <c r="R1653" s="37"/>
      <c r="S1653" s="124"/>
    </row>
    <row r="1654" spans="2:19" outlineLevel="1">
      <c r="B1654" s="6">
        <v>1986</v>
      </c>
      <c r="C1654" s="37"/>
      <c r="D1654" s="37"/>
      <c r="E1654" s="37"/>
      <c r="F1654" s="37"/>
      <c r="G1654" s="37"/>
      <c r="H1654" s="37"/>
      <c r="I1654" s="37"/>
      <c r="J1654" s="37"/>
      <c r="K1654" s="37"/>
      <c r="L1654" s="37"/>
      <c r="M1654" s="37"/>
      <c r="N1654" s="37"/>
      <c r="O1654" s="37"/>
      <c r="P1654" s="37"/>
      <c r="Q1654" s="37"/>
      <c r="R1654" s="37"/>
      <c r="S1654" s="124"/>
    </row>
    <row r="1655" spans="2:19" outlineLevel="1">
      <c r="B1655" s="6">
        <v>1985</v>
      </c>
      <c r="C1655" s="37"/>
      <c r="D1655" s="37"/>
      <c r="E1655" s="37"/>
      <c r="F1655" s="37"/>
      <c r="G1655" s="37"/>
      <c r="H1655" s="37"/>
      <c r="I1655" s="37"/>
      <c r="J1655" s="37"/>
      <c r="K1655" s="37"/>
      <c r="L1655" s="37"/>
      <c r="M1655" s="37"/>
      <c r="N1655" s="37"/>
      <c r="O1655" s="37"/>
      <c r="P1655" s="37"/>
      <c r="Q1655" s="37"/>
      <c r="R1655" s="37"/>
      <c r="S1655" s="124"/>
    </row>
    <row r="1656" spans="2:19" outlineLevel="1">
      <c r="B1656" s="6">
        <v>1984</v>
      </c>
      <c r="C1656" s="37"/>
      <c r="D1656" s="37"/>
      <c r="E1656" s="37"/>
      <c r="F1656" s="37"/>
      <c r="G1656" s="37"/>
      <c r="H1656" s="37"/>
      <c r="I1656" s="37"/>
      <c r="J1656" s="37"/>
      <c r="K1656" s="37"/>
      <c r="L1656" s="37"/>
      <c r="M1656" s="37"/>
      <c r="N1656" s="37"/>
      <c r="O1656" s="37"/>
      <c r="P1656" s="37"/>
      <c r="Q1656" s="37"/>
      <c r="R1656" s="37"/>
      <c r="S1656" s="124"/>
    </row>
    <row r="1657" spans="2:19" outlineLevel="1">
      <c r="B1657" s="6">
        <v>1983</v>
      </c>
      <c r="C1657" s="37"/>
      <c r="D1657" s="37"/>
      <c r="E1657" s="37"/>
      <c r="F1657" s="37"/>
      <c r="G1657" s="37"/>
      <c r="H1657" s="37"/>
      <c r="I1657" s="37"/>
      <c r="J1657" s="37"/>
      <c r="K1657" s="37"/>
      <c r="L1657" s="37"/>
      <c r="M1657" s="37"/>
      <c r="N1657" s="37"/>
      <c r="O1657" s="37"/>
      <c r="P1657" s="37"/>
      <c r="Q1657" s="37"/>
      <c r="R1657" s="37"/>
      <c r="S1657" s="124"/>
    </row>
    <row r="1658" spans="2:19" outlineLevel="1">
      <c r="B1658" s="6">
        <v>1982</v>
      </c>
      <c r="C1658" s="37"/>
      <c r="D1658" s="37"/>
      <c r="E1658" s="37"/>
      <c r="F1658" s="37"/>
      <c r="G1658" s="37"/>
      <c r="H1658" s="37"/>
      <c r="I1658" s="37"/>
      <c r="J1658" s="37"/>
      <c r="K1658" s="37"/>
      <c r="L1658" s="37"/>
      <c r="M1658" s="37"/>
      <c r="N1658" s="37"/>
      <c r="O1658" s="37"/>
      <c r="P1658" s="37"/>
      <c r="Q1658" s="37"/>
      <c r="R1658" s="37"/>
      <c r="S1658" s="124"/>
    </row>
    <row r="1659" spans="2:19" outlineLevel="1">
      <c r="B1659" s="6">
        <v>1981</v>
      </c>
      <c r="C1659" s="37"/>
      <c r="D1659" s="37"/>
      <c r="E1659" s="37"/>
      <c r="F1659" s="37"/>
      <c r="G1659" s="37"/>
      <c r="H1659" s="37"/>
      <c r="I1659" s="37"/>
      <c r="J1659" s="37"/>
      <c r="K1659" s="37"/>
      <c r="L1659" s="37"/>
      <c r="M1659" s="37"/>
      <c r="N1659" s="37"/>
      <c r="O1659" s="37"/>
      <c r="P1659" s="37"/>
      <c r="Q1659" s="37"/>
      <c r="R1659" s="37"/>
      <c r="S1659" s="124"/>
    </row>
    <row r="1660" spans="2:19" outlineLevel="1">
      <c r="B1660" s="6">
        <v>1980</v>
      </c>
      <c r="C1660" s="37"/>
      <c r="D1660" s="37"/>
      <c r="E1660" s="37"/>
      <c r="F1660" s="37"/>
      <c r="G1660" s="37"/>
      <c r="H1660" s="37"/>
      <c r="I1660" s="37"/>
      <c r="J1660" s="37"/>
      <c r="K1660" s="37"/>
      <c r="L1660" s="37"/>
      <c r="M1660" s="37"/>
      <c r="N1660" s="37"/>
      <c r="O1660" s="37"/>
      <c r="P1660" s="37"/>
      <c r="Q1660" s="37"/>
      <c r="R1660" s="37"/>
      <c r="S1660" s="124"/>
    </row>
    <row r="1661" spans="2:19" outlineLevel="1">
      <c r="B1661" s="6">
        <v>1979</v>
      </c>
      <c r="C1661" s="37"/>
      <c r="D1661" s="37"/>
      <c r="E1661" s="37"/>
      <c r="F1661" s="37"/>
      <c r="G1661" s="37"/>
      <c r="H1661" s="37"/>
      <c r="I1661" s="37"/>
      <c r="J1661" s="37"/>
      <c r="K1661" s="37"/>
      <c r="L1661" s="37"/>
      <c r="M1661" s="37"/>
      <c r="N1661" s="37"/>
      <c r="O1661" s="37"/>
      <c r="P1661" s="37"/>
      <c r="Q1661" s="37"/>
      <c r="R1661" s="37"/>
      <c r="S1661" s="124"/>
    </row>
    <row r="1662" spans="2:19" outlineLevel="1">
      <c r="B1662" s="6">
        <v>1978</v>
      </c>
      <c r="C1662" s="37"/>
      <c r="D1662" s="37"/>
      <c r="E1662" s="37"/>
      <c r="F1662" s="37"/>
      <c r="G1662" s="37"/>
      <c r="H1662" s="37"/>
      <c r="I1662" s="37"/>
      <c r="J1662" s="37"/>
      <c r="K1662" s="37"/>
      <c r="L1662" s="37"/>
      <c r="M1662" s="37"/>
      <c r="N1662" s="37"/>
      <c r="O1662" s="37"/>
      <c r="P1662" s="37"/>
      <c r="Q1662" s="37"/>
      <c r="R1662" s="37"/>
      <c r="S1662" s="124"/>
    </row>
    <row r="1663" spans="2:19" outlineLevel="1">
      <c r="B1663" s="6">
        <v>1977</v>
      </c>
      <c r="C1663" s="37"/>
      <c r="D1663" s="37"/>
      <c r="E1663" s="37"/>
      <c r="F1663" s="37"/>
      <c r="G1663" s="37"/>
      <c r="H1663" s="37"/>
      <c r="I1663" s="37"/>
      <c r="J1663" s="37"/>
      <c r="K1663" s="37"/>
      <c r="L1663" s="37"/>
      <c r="M1663" s="37"/>
      <c r="N1663" s="37"/>
      <c r="O1663" s="37"/>
      <c r="P1663" s="37"/>
      <c r="Q1663" s="37"/>
      <c r="R1663" s="37"/>
      <c r="S1663" s="124"/>
    </row>
    <row r="1664" spans="2:19" outlineLevel="1">
      <c r="B1664" s="6">
        <v>1976</v>
      </c>
      <c r="C1664" s="37"/>
      <c r="D1664" s="37"/>
      <c r="E1664" s="37"/>
      <c r="F1664" s="37"/>
      <c r="G1664" s="37"/>
      <c r="H1664" s="37"/>
      <c r="I1664" s="37"/>
      <c r="J1664" s="37"/>
      <c r="K1664" s="37"/>
      <c r="L1664" s="37"/>
      <c r="M1664" s="37"/>
      <c r="N1664" s="37"/>
      <c r="O1664" s="37"/>
      <c r="P1664" s="37"/>
      <c r="Q1664" s="37"/>
      <c r="R1664" s="37"/>
      <c r="S1664" s="124"/>
    </row>
    <row r="1665" spans="2:19" outlineLevel="1">
      <c r="B1665" s="6">
        <v>1975</v>
      </c>
      <c r="C1665" s="37"/>
      <c r="D1665" s="37"/>
      <c r="E1665" s="37"/>
      <c r="F1665" s="37"/>
      <c r="G1665" s="37"/>
      <c r="H1665" s="37"/>
      <c r="I1665" s="37"/>
      <c r="J1665" s="37"/>
      <c r="K1665" s="37"/>
      <c r="L1665" s="37"/>
      <c r="M1665" s="37"/>
      <c r="N1665" s="37"/>
      <c r="O1665" s="37"/>
      <c r="P1665" s="37"/>
      <c r="Q1665" s="37"/>
      <c r="R1665" s="37"/>
      <c r="S1665" s="124"/>
    </row>
    <row r="1666" spans="2:19" outlineLevel="1">
      <c r="B1666" s="6">
        <v>1974</v>
      </c>
      <c r="C1666" s="37"/>
      <c r="D1666" s="37"/>
      <c r="E1666" s="37"/>
      <c r="F1666" s="37"/>
      <c r="G1666" s="37"/>
      <c r="H1666" s="37"/>
      <c r="I1666" s="37"/>
      <c r="J1666" s="37"/>
      <c r="K1666" s="37"/>
      <c r="L1666" s="37"/>
      <c r="M1666" s="37"/>
      <c r="N1666" s="37"/>
      <c r="O1666" s="37"/>
      <c r="P1666" s="37"/>
      <c r="Q1666" s="37"/>
      <c r="R1666" s="37"/>
      <c r="S1666" s="124"/>
    </row>
    <row r="1667" spans="2:19" outlineLevel="1">
      <c r="B1667" s="6">
        <v>1973</v>
      </c>
      <c r="C1667" s="37"/>
      <c r="D1667" s="37"/>
      <c r="E1667" s="37"/>
      <c r="F1667" s="37"/>
      <c r="G1667" s="37"/>
      <c r="H1667" s="37"/>
      <c r="I1667" s="37"/>
      <c r="J1667" s="37"/>
      <c r="K1667" s="37"/>
      <c r="L1667" s="37"/>
      <c r="M1667" s="37"/>
      <c r="N1667" s="37"/>
      <c r="O1667" s="37"/>
      <c r="P1667" s="37"/>
      <c r="Q1667" s="37"/>
      <c r="R1667" s="37"/>
      <c r="S1667" s="124"/>
    </row>
    <row r="1668" spans="2:19" outlineLevel="1">
      <c r="B1668" s="6">
        <v>1972</v>
      </c>
      <c r="C1668" s="37"/>
      <c r="D1668" s="37"/>
      <c r="E1668" s="37"/>
      <c r="F1668" s="37"/>
      <c r="G1668" s="37"/>
      <c r="H1668" s="37"/>
      <c r="I1668" s="37"/>
      <c r="J1668" s="37"/>
      <c r="K1668" s="37"/>
      <c r="L1668" s="37"/>
      <c r="M1668" s="37"/>
      <c r="N1668" s="37"/>
      <c r="O1668" s="37"/>
      <c r="P1668" s="37"/>
      <c r="Q1668" s="37"/>
      <c r="R1668" s="37"/>
      <c r="S1668" s="124"/>
    </row>
    <row r="1669" spans="2:19" outlineLevel="1">
      <c r="B1669" s="6">
        <v>1971</v>
      </c>
      <c r="C1669" s="37"/>
      <c r="D1669" s="37"/>
      <c r="E1669" s="37"/>
      <c r="F1669" s="37"/>
      <c r="G1669" s="37"/>
      <c r="H1669" s="37"/>
      <c r="I1669" s="37"/>
      <c r="J1669" s="37"/>
      <c r="K1669" s="37"/>
      <c r="L1669" s="37"/>
      <c r="M1669" s="37"/>
      <c r="N1669" s="37"/>
      <c r="O1669" s="37"/>
      <c r="P1669" s="37"/>
      <c r="Q1669" s="37"/>
      <c r="R1669" s="37"/>
      <c r="S1669" s="124"/>
    </row>
    <row r="1670" spans="2:19" outlineLevel="1">
      <c r="B1670" s="6">
        <v>1970</v>
      </c>
      <c r="C1670" s="37"/>
      <c r="D1670" s="37"/>
      <c r="E1670" s="37"/>
      <c r="F1670" s="37"/>
      <c r="G1670" s="37"/>
      <c r="H1670" s="37"/>
      <c r="I1670" s="37"/>
      <c r="J1670" s="37"/>
      <c r="K1670" s="37"/>
      <c r="L1670" s="37"/>
      <c r="M1670" s="37"/>
      <c r="N1670" s="37"/>
      <c r="O1670" s="37"/>
      <c r="P1670" s="37"/>
      <c r="Q1670" s="37"/>
      <c r="R1670" s="37"/>
      <c r="S1670" s="124"/>
    </row>
    <row r="1671" spans="2:19" outlineLevel="1">
      <c r="B1671" s="6">
        <v>1969</v>
      </c>
      <c r="C1671" s="37"/>
      <c r="D1671" s="37"/>
      <c r="E1671" s="37"/>
      <c r="F1671" s="37"/>
      <c r="G1671" s="37"/>
      <c r="H1671" s="37"/>
      <c r="I1671" s="37"/>
      <c r="J1671" s="37"/>
      <c r="K1671" s="37"/>
      <c r="L1671" s="37"/>
      <c r="M1671" s="37"/>
      <c r="N1671" s="37"/>
      <c r="O1671" s="37"/>
      <c r="P1671" s="37"/>
      <c r="Q1671" s="37"/>
      <c r="R1671" s="37"/>
      <c r="S1671" s="124"/>
    </row>
    <row r="1672" spans="2:19" outlineLevel="1">
      <c r="B1672" s="6">
        <v>1968</v>
      </c>
      <c r="C1672" s="37"/>
      <c r="D1672" s="37"/>
      <c r="E1672" s="37"/>
      <c r="F1672" s="37"/>
      <c r="G1672" s="37"/>
      <c r="H1672" s="37"/>
      <c r="I1672" s="37"/>
      <c r="J1672" s="37"/>
      <c r="K1672" s="37"/>
      <c r="L1672" s="37"/>
      <c r="M1672" s="37"/>
      <c r="N1672" s="37"/>
      <c r="O1672" s="37"/>
      <c r="P1672" s="37"/>
      <c r="Q1672" s="37"/>
      <c r="R1672" s="37"/>
      <c r="S1672" s="124"/>
    </row>
    <row r="1673" spans="2:19" outlineLevel="1">
      <c r="B1673" s="6">
        <v>1967</v>
      </c>
      <c r="C1673" s="37"/>
      <c r="D1673" s="37"/>
      <c r="E1673" s="37"/>
      <c r="F1673" s="37"/>
      <c r="G1673" s="37"/>
      <c r="H1673" s="37"/>
      <c r="I1673" s="37"/>
      <c r="J1673" s="37"/>
      <c r="K1673" s="37"/>
      <c r="L1673" s="37"/>
      <c r="M1673" s="37"/>
      <c r="N1673" s="37"/>
      <c r="O1673" s="37"/>
      <c r="P1673" s="37"/>
      <c r="Q1673" s="37"/>
      <c r="R1673" s="37"/>
      <c r="S1673" s="124"/>
    </row>
    <row r="1674" spans="2:19" outlineLevel="1">
      <c r="B1674" s="6">
        <v>1966</v>
      </c>
      <c r="C1674" s="37"/>
      <c r="D1674" s="37"/>
      <c r="E1674" s="37"/>
      <c r="F1674" s="37"/>
      <c r="G1674" s="37"/>
      <c r="H1674" s="37"/>
      <c r="I1674" s="37"/>
      <c r="J1674" s="37"/>
      <c r="K1674" s="37"/>
      <c r="L1674" s="37"/>
      <c r="M1674" s="37"/>
      <c r="N1674" s="37"/>
      <c r="O1674" s="37"/>
      <c r="P1674" s="37"/>
      <c r="Q1674" s="37"/>
      <c r="R1674" s="37"/>
      <c r="S1674" s="124"/>
    </row>
    <row r="1675" spans="2:19" outlineLevel="1">
      <c r="B1675" s="6">
        <v>1965</v>
      </c>
      <c r="C1675" s="37"/>
      <c r="D1675" s="37"/>
      <c r="E1675" s="37"/>
      <c r="F1675" s="37"/>
      <c r="G1675" s="37"/>
      <c r="H1675" s="37"/>
      <c r="I1675" s="37"/>
      <c r="J1675" s="37"/>
      <c r="K1675" s="37"/>
      <c r="L1675" s="37"/>
      <c r="M1675" s="37"/>
      <c r="N1675" s="37"/>
      <c r="O1675" s="37"/>
      <c r="P1675" s="37"/>
      <c r="Q1675" s="37"/>
      <c r="R1675" s="37"/>
      <c r="S1675" s="124"/>
    </row>
    <row r="1676" spans="2:19" outlineLevel="1">
      <c r="B1676" s="6">
        <v>1964</v>
      </c>
      <c r="C1676" s="37"/>
      <c r="D1676" s="37"/>
      <c r="E1676" s="37"/>
      <c r="F1676" s="37"/>
      <c r="G1676" s="37"/>
      <c r="H1676" s="37"/>
      <c r="I1676" s="37"/>
      <c r="J1676" s="37"/>
      <c r="K1676" s="37"/>
      <c r="L1676" s="37"/>
      <c r="M1676" s="37"/>
      <c r="N1676" s="37"/>
      <c r="O1676" s="37"/>
      <c r="P1676" s="37"/>
      <c r="Q1676" s="37"/>
      <c r="R1676" s="37"/>
      <c r="S1676" s="124"/>
    </row>
    <row r="1677" spans="2:19" outlineLevel="1">
      <c r="B1677" s="6">
        <v>1963</v>
      </c>
      <c r="C1677" s="37"/>
      <c r="D1677" s="37"/>
      <c r="E1677" s="37"/>
      <c r="F1677" s="37"/>
      <c r="G1677" s="37"/>
      <c r="H1677" s="37"/>
      <c r="I1677" s="37"/>
      <c r="J1677" s="37"/>
      <c r="K1677" s="37"/>
      <c r="L1677" s="37"/>
      <c r="M1677" s="37"/>
      <c r="N1677" s="37"/>
      <c r="O1677" s="37"/>
      <c r="P1677" s="37"/>
      <c r="Q1677" s="37"/>
      <c r="R1677" s="37"/>
      <c r="S1677" s="124"/>
    </row>
    <row r="1678" spans="2:19" outlineLevel="1">
      <c r="B1678" s="6">
        <v>1962</v>
      </c>
      <c r="C1678" s="37"/>
      <c r="D1678" s="37"/>
      <c r="E1678" s="37"/>
      <c r="F1678" s="37"/>
      <c r="G1678" s="37"/>
      <c r="H1678" s="37"/>
      <c r="I1678" s="37"/>
      <c r="J1678" s="37"/>
      <c r="K1678" s="37"/>
      <c r="L1678" s="37"/>
      <c r="M1678" s="37"/>
      <c r="N1678" s="37"/>
      <c r="O1678" s="37"/>
      <c r="P1678" s="37"/>
      <c r="Q1678" s="37"/>
      <c r="R1678" s="37"/>
      <c r="S1678" s="124"/>
    </row>
    <row r="1679" spans="2:19" outlineLevel="1">
      <c r="B1679" s="6">
        <v>1961</v>
      </c>
      <c r="C1679" s="37"/>
      <c r="D1679" s="37"/>
      <c r="E1679" s="37"/>
      <c r="F1679" s="37"/>
      <c r="G1679" s="37"/>
      <c r="H1679" s="37"/>
      <c r="I1679" s="37"/>
      <c r="J1679" s="37"/>
      <c r="K1679" s="37"/>
      <c r="L1679" s="37"/>
      <c r="M1679" s="37"/>
      <c r="N1679" s="37"/>
      <c r="O1679" s="37"/>
      <c r="P1679" s="37"/>
      <c r="Q1679" s="37"/>
      <c r="R1679" s="37"/>
      <c r="S1679" s="124"/>
    </row>
    <row r="1680" spans="2:19" outlineLevel="1">
      <c r="B1680" s="6">
        <v>1960</v>
      </c>
      <c r="C1680" s="37"/>
      <c r="D1680" s="37"/>
      <c r="E1680" s="37"/>
      <c r="F1680" s="37"/>
      <c r="G1680" s="37"/>
      <c r="H1680" s="37"/>
      <c r="I1680" s="37"/>
      <c r="J1680" s="37"/>
      <c r="K1680" s="37"/>
      <c r="L1680" s="37"/>
      <c r="M1680" s="37"/>
      <c r="N1680" s="37"/>
      <c r="O1680" s="37"/>
      <c r="P1680" s="37"/>
      <c r="Q1680" s="37"/>
      <c r="R1680" s="37"/>
      <c r="S1680" s="124"/>
    </row>
    <row r="1681" spans="2:19" outlineLevel="1">
      <c r="B1681" s="6">
        <v>1959</v>
      </c>
      <c r="C1681" s="37"/>
      <c r="D1681" s="37"/>
      <c r="E1681" s="37"/>
      <c r="F1681" s="37"/>
      <c r="G1681" s="37"/>
      <c r="H1681" s="37"/>
      <c r="I1681" s="37"/>
      <c r="J1681" s="37"/>
      <c r="K1681" s="37"/>
      <c r="L1681" s="37"/>
      <c r="M1681" s="37"/>
      <c r="N1681" s="37"/>
      <c r="O1681" s="37"/>
      <c r="P1681" s="37"/>
      <c r="Q1681" s="37"/>
      <c r="R1681" s="37"/>
      <c r="S1681" s="124"/>
    </row>
    <row r="1682" spans="2:19" outlineLevel="1">
      <c r="B1682" s="6">
        <v>1958</v>
      </c>
      <c r="C1682" s="37"/>
      <c r="D1682" s="37"/>
      <c r="E1682" s="37"/>
      <c r="F1682" s="37"/>
      <c r="G1682" s="37"/>
      <c r="H1682" s="37"/>
      <c r="I1682" s="37"/>
      <c r="J1682" s="37"/>
      <c r="K1682" s="37"/>
      <c r="L1682" s="37"/>
      <c r="M1682" s="37"/>
      <c r="N1682" s="37"/>
      <c r="O1682" s="37"/>
      <c r="P1682" s="37"/>
      <c r="Q1682" s="37"/>
      <c r="R1682" s="37"/>
      <c r="S1682" s="124"/>
    </row>
    <row r="1683" spans="2:19" outlineLevel="1">
      <c r="B1683" s="6">
        <v>1957</v>
      </c>
      <c r="C1683" s="37"/>
      <c r="D1683" s="37"/>
      <c r="E1683" s="37"/>
      <c r="F1683" s="37"/>
      <c r="G1683" s="37"/>
      <c r="H1683" s="37"/>
      <c r="I1683" s="37"/>
      <c r="J1683" s="37"/>
      <c r="K1683" s="37"/>
      <c r="L1683" s="37"/>
      <c r="M1683" s="37"/>
      <c r="N1683" s="37"/>
      <c r="O1683" s="37"/>
      <c r="P1683" s="37"/>
      <c r="Q1683" s="37"/>
      <c r="R1683" s="37"/>
      <c r="S1683" s="124"/>
    </row>
    <row r="1684" spans="2:19" outlineLevel="1">
      <c r="B1684" s="6">
        <v>1956</v>
      </c>
      <c r="C1684" s="37"/>
      <c r="D1684" s="37"/>
      <c r="E1684" s="37"/>
      <c r="F1684" s="37"/>
      <c r="G1684" s="37"/>
      <c r="H1684" s="37"/>
      <c r="I1684" s="37"/>
      <c r="J1684" s="37"/>
      <c r="K1684" s="37"/>
      <c r="L1684" s="37"/>
      <c r="M1684" s="37"/>
      <c r="N1684" s="37"/>
      <c r="O1684" s="37"/>
      <c r="P1684" s="37"/>
      <c r="Q1684" s="37"/>
      <c r="R1684" s="37"/>
      <c r="S1684" s="124"/>
    </row>
    <row r="1685" spans="2:19" outlineLevel="1">
      <c r="B1685" s="6">
        <v>1955</v>
      </c>
      <c r="C1685" s="37"/>
      <c r="D1685" s="37"/>
      <c r="E1685" s="37"/>
      <c r="F1685" s="37"/>
      <c r="G1685" s="37"/>
      <c r="H1685" s="37"/>
      <c r="I1685" s="37"/>
      <c r="J1685" s="37"/>
      <c r="K1685" s="37"/>
      <c r="L1685" s="37"/>
      <c r="M1685" s="37"/>
      <c r="N1685" s="37"/>
      <c r="O1685" s="37"/>
      <c r="P1685" s="37"/>
      <c r="Q1685" s="37"/>
      <c r="R1685" s="37"/>
      <c r="S1685" s="124"/>
    </row>
    <row r="1686" spans="2:19" outlineLevel="1">
      <c r="B1686" s="6">
        <v>1954</v>
      </c>
      <c r="C1686" s="37"/>
      <c r="D1686" s="37"/>
      <c r="E1686" s="37"/>
      <c r="F1686" s="37"/>
      <c r="G1686" s="37"/>
      <c r="H1686" s="37"/>
      <c r="I1686" s="37"/>
      <c r="J1686" s="37"/>
      <c r="K1686" s="37"/>
      <c r="L1686" s="37"/>
      <c r="M1686" s="37"/>
      <c r="N1686" s="37"/>
      <c r="O1686" s="37"/>
      <c r="P1686" s="37"/>
      <c r="Q1686" s="37"/>
      <c r="R1686" s="37"/>
      <c r="S1686" s="124"/>
    </row>
    <row r="1687" spans="2:19" outlineLevel="1">
      <c r="B1687" s="6">
        <v>1953</v>
      </c>
      <c r="C1687" s="37"/>
      <c r="D1687" s="37"/>
      <c r="E1687" s="37"/>
      <c r="F1687" s="37"/>
      <c r="G1687" s="37"/>
      <c r="H1687" s="37"/>
      <c r="I1687" s="37"/>
      <c r="J1687" s="37"/>
      <c r="K1687" s="37"/>
      <c r="L1687" s="37"/>
      <c r="M1687" s="37"/>
      <c r="N1687" s="37"/>
      <c r="O1687" s="37"/>
      <c r="P1687" s="37"/>
      <c r="Q1687" s="37"/>
      <c r="R1687" s="37"/>
      <c r="S1687" s="124"/>
    </row>
    <row r="1688" spans="2:19" outlineLevel="1">
      <c r="B1688" s="6">
        <v>1952</v>
      </c>
      <c r="C1688" s="37"/>
      <c r="D1688" s="37"/>
      <c r="E1688" s="37"/>
      <c r="F1688" s="37"/>
      <c r="G1688" s="37"/>
      <c r="H1688" s="37"/>
      <c r="I1688" s="37"/>
      <c r="J1688" s="37"/>
      <c r="K1688" s="37"/>
      <c r="L1688" s="37"/>
      <c r="M1688" s="37"/>
      <c r="N1688" s="37"/>
      <c r="O1688" s="37"/>
      <c r="P1688" s="37"/>
      <c r="Q1688" s="37"/>
      <c r="R1688" s="37"/>
      <c r="S1688" s="124"/>
    </row>
    <row r="1689" spans="2:19" outlineLevel="1">
      <c r="B1689" s="6">
        <v>1951</v>
      </c>
      <c r="C1689" s="37"/>
      <c r="D1689" s="37"/>
      <c r="E1689" s="37"/>
      <c r="F1689" s="37"/>
      <c r="G1689" s="37"/>
      <c r="H1689" s="37"/>
      <c r="I1689" s="37"/>
      <c r="J1689" s="37"/>
      <c r="K1689" s="37"/>
      <c r="L1689" s="37"/>
      <c r="M1689" s="37"/>
      <c r="N1689" s="37"/>
      <c r="O1689" s="37"/>
      <c r="P1689" s="37"/>
      <c r="Q1689" s="37"/>
      <c r="R1689" s="37"/>
      <c r="S1689" s="124"/>
    </row>
    <row r="1690" spans="2:19" outlineLevel="1">
      <c r="B1690" s="6">
        <v>1950</v>
      </c>
      <c r="C1690" s="37"/>
      <c r="D1690" s="37"/>
      <c r="E1690" s="37"/>
      <c r="F1690" s="37"/>
      <c r="G1690" s="37"/>
      <c r="H1690" s="37"/>
      <c r="I1690" s="37"/>
      <c r="J1690" s="37"/>
      <c r="K1690" s="37"/>
      <c r="L1690" s="37"/>
      <c r="M1690" s="37"/>
      <c r="N1690" s="37"/>
      <c r="O1690" s="37"/>
      <c r="P1690" s="37"/>
      <c r="Q1690" s="37"/>
      <c r="R1690" s="37"/>
      <c r="S1690" s="124"/>
    </row>
    <row r="1691" spans="2:19" outlineLevel="1">
      <c r="B1691" s="6">
        <v>1949</v>
      </c>
      <c r="C1691" s="37"/>
      <c r="D1691" s="37"/>
      <c r="E1691" s="37"/>
      <c r="F1691" s="37"/>
      <c r="G1691" s="37"/>
      <c r="H1691" s="37"/>
      <c r="I1691" s="37"/>
      <c r="J1691" s="37"/>
      <c r="K1691" s="37"/>
      <c r="L1691" s="37"/>
      <c r="M1691" s="37"/>
      <c r="N1691" s="37"/>
      <c r="O1691" s="37"/>
      <c r="P1691" s="37"/>
      <c r="Q1691" s="37"/>
      <c r="R1691" s="37"/>
      <c r="S1691" s="124"/>
    </row>
    <row r="1692" spans="2:19" outlineLevel="1">
      <c r="B1692" s="6">
        <v>1948</v>
      </c>
      <c r="C1692" s="37"/>
      <c r="D1692" s="37"/>
      <c r="E1692" s="37"/>
      <c r="F1692" s="37"/>
      <c r="G1692" s="37"/>
      <c r="H1692" s="37"/>
      <c r="I1692" s="37"/>
      <c r="J1692" s="37"/>
      <c r="K1692" s="37"/>
      <c r="L1692" s="37"/>
      <c r="M1692" s="37"/>
      <c r="N1692" s="37"/>
      <c r="O1692" s="37"/>
      <c r="P1692" s="37"/>
      <c r="Q1692" s="37"/>
      <c r="R1692" s="37"/>
      <c r="S1692" s="124"/>
    </row>
    <row r="1693" spans="2:19" outlineLevel="1">
      <c r="B1693" s="6">
        <v>1947</v>
      </c>
      <c r="C1693" s="37"/>
      <c r="D1693" s="37"/>
      <c r="E1693" s="37"/>
      <c r="F1693" s="37"/>
      <c r="G1693" s="37"/>
      <c r="H1693" s="37"/>
      <c r="I1693" s="37"/>
      <c r="J1693" s="37"/>
      <c r="K1693" s="37"/>
      <c r="L1693" s="37"/>
      <c r="M1693" s="37"/>
      <c r="N1693" s="37"/>
      <c r="O1693" s="37"/>
      <c r="P1693" s="37"/>
      <c r="Q1693" s="37"/>
      <c r="R1693" s="37"/>
      <c r="S1693" s="124"/>
    </row>
    <row r="1694" spans="2:19" outlineLevel="1">
      <c r="B1694" s="6">
        <v>1946</v>
      </c>
      <c r="C1694" s="37"/>
      <c r="D1694" s="37"/>
      <c r="E1694" s="37"/>
      <c r="F1694" s="37"/>
      <c r="G1694" s="37"/>
      <c r="H1694" s="37"/>
      <c r="I1694" s="37"/>
      <c r="J1694" s="37"/>
      <c r="K1694" s="37"/>
      <c r="L1694" s="37"/>
      <c r="M1694" s="37"/>
      <c r="N1694" s="37"/>
      <c r="O1694" s="37"/>
      <c r="P1694" s="37"/>
      <c r="Q1694" s="37"/>
      <c r="R1694" s="37"/>
      <c r="S1694" s="124"/>
    </row>
    <row r="1695" spans="2:19" outlineLevel="1">
      <c r="B1695" s="6">
        <v>1945</v>
      </c>
      <c r="C1695" s="37"/>
      <c r="D1695" s="37"/>
      <c r="E1695" s="37"/>
      <c r="F1695" s="37"/>
      <c r="G1695" s="37"/>
      <c r="H1695" s="37"/>
      <c r="I1695" s="37"/>
      <c r="J1695" s="37"/>
      <c r="K1695" s="37"/>
      <c r="L1695" s="37"/>
      <c r="M1695" s="37"/>
      <c r="N1695" s="37"/>
      <c r="O1695" s="37"/>
      <c r="P1695" s="37"/>
      <c r="Q1695" s="37"/>
      <c r="R1695" s="37"/>
      <c r="S1695" s="124"/>
    </row>
    <row r="1696" spans="2:19" outlineLevel="1">
      <c r="B1696" s="6">
        <v>1944</v>
      </c>
      <c r="C1696" s="37"/>
      <c r="D1696" s="37"/>
      <c r="E1696" s="37"/>
      <c r="F1696" s="37"/>
      <c r="G1696" s="37"/>
      <c r="H1696" s="37"/>
      <c r="I1696" s="37"/>
      <c r="J1696" s="37"/>
      <c r="K1696" s="37"/>
      <c r="L1696" s="37"/>
      <c r="M1696" s="37"/>
      <c r="N1696" s="37"/>
      <c r="O1696" s="37"/>
      <c r="P1696" s="37"/>
      <c r="Q1696" s="37"/>
      <c r="R1696" s="37"/>
      <c r="S1696" s="124"/>
    </row>
    <row r="1697" spans="1:19" outlineLevel="1">
      <c r="B1697" s="6">
        <v>1943</v>
      </c>
      <c r="C1697" s="37"/>
      <c r="D1697" s="37"/>
      <c r="E1697" s="37"/>
      <c r="F1697" s="37"/>
      <c r="G1697" s="37"/>
      <c r="H1697" s="37"/>
      <c r="I1697" s="37"/>
      <c r="J1697" s="37"/>
      <c r="K1697" s="37"/>
      <c r="L1697" s="37"/>
      <c r="M1697" s="37"/>
      <c r="N1697" s="37"/>
      <c r="O1697" s="37"/>
      <c r="P1697" s="37"/>
      <c r="Q1697" s="37"/>
      <c r="R1697" s="37"/>
      <c r="S1697" s="124"/>
    </row>
    <row r="1698" spans="1:19" outlineLevel="1">
      <c r="B1698" s="6">
        <v>1942</v>
      </c>
      <c r="C1698" s="37"/>
      <c r="D1698" s="37"/>
      <c r="E1698" s="37"/>
      <c r="F1698" s="37"/>
      <c r="G1698" s="37"/>
      <c r="H1698" s="37"/>
      <c r="I1698" s="37"/>
      <c r="J1698" s="37"/>
      <c r="K1698" s="37"/>
      <c r="L1698" s="37"/>
      <c r="M1698" s="37"/>
      <c r="N1698" s="37"/>
      <c r="O1698" s="37"/>
      <c r="P1698" s="37"/>
      <c r="Q1698" s="37"/>
      <c r="R1698" s="37"/>
      <c r="S1698" s="124"/>
    </row>
    <row r="1699" spans="1:19" outlineLevel="1">
      <c r="B1699" s="6">
        <v>1941</v>
      </c>
      <c r="C1699" s="37"/>
      <c r="D1699" s="37"/>
      <c r="E1699" s="37"/>
      <c r="F1699" s="37"/>
      <c r="G1699" s="37"/>
      <c r="H1699" s="37"/>
      <c r="I1699" s="37"/>
      <c r="J1699" s="37"/>
      <c r="K1699" s="37"/>
      <c r="L1699" s="37"/>
      <c r="M1699" s="37"/>
      <c r="N1699" s="37"/>
      <c r="O1699" s="37"/>
      <c r="P1699" s="37"/>
      <c r="Q1699" s="37"/>
      <c r="R1699" s="37"/>
      <c r="S1699" s="124"/>
    </row>
    <row r="1700" spans="1:19" outlineLevel="1">
      <c r="B1700" s="6">
        <v>1940</v>
      </c>
      <c r="C1700" s="37"/>
      <c r="D1700" s="37"/>
      <c r="E1700" s="37"/>
      <c r="F1700" s="37"/>
      <c r="G1700" s="37"/>
      <c r="H1700" s="37"/>
      <c r="I1700" s="37"/>
      <c r="J1700" s="37"/>
      <c r="K1700" s="37"/>
      <c r="L1700" s="37"/>
      <c r="M1700" s="37"/>
      <c r="N1700" s="37"/>
      <c r="O1700" s="37"/>
      <c r="P1700" s="37"/>
      <c r="Q1700" s="37"/>
      <c r="R1700" s="37"/>
      <c r="S1700" s="124"/>
    </row>
    <row r="1701" spans="1:19" outlineLevel="1">
      <c r="B1701" s="6">
        <v>1939</v>
      </c>
      <c r="C1701" s="37"/>
      <c r="D1701" s="37"/>
      <c r="E1701" s="37"/>
      <c r="F1701" s="37"/>
      <c r="G1701" s="37"/>
      <c r="H1701" s="37"/>
      <c r="I1701" s="37"/>
      <c r="J1701" s="37"/>
      <c r="K1701" s="37"/>
      <c r="L1701" s="37"/>
      <c r="M1701" s="37"/>
      <c r="N1701" s="37"/>
      <c r="O1701" s="37"/>
      <c r="P1701" s="37"/>
      <c r="Q1701" s="37"/>
      <c r="R1701" s="37"/>
      <c r="S1701" s="124"/>
    </row>
    <row r="1702" spans="1:19" outlineLevel="1">
      <c r="B1702" s="6">
        <v>1938</v>
      </c>
      <c r="C1702" s="37"/>
      <c r="D1702" s="37"/>
      <c r="E1702" s="37"/>
      <c r="F1702" s="37"/>
      <c r="G1702" s="37"/>
      <c r="H1702" s="37"/>
      <c r="I1702" s="37"/>
      <c r="J1702" s="37"/>
      <c r="K1702" s="37"/>
      <c r="L1702" s="37"/>
      <c r="M1702" s="37"/>
      <c r="N1702" s="37"/>
      <c r="O1702" s="37"/>
      <c r="P1702" s="37"/>
      <c r="Q1702" s="37"/>
      <c r="R1702" s="37"/>
      <c r="S1702" s="124"/>
    </row>
    <row r="1703" spans="1:19" outlineLevel="1">
      <c r="B1703" s="6">
        <v>1937</v>
      </c>
      <c r="C1703" s="37"/>
      <c r="D1703" s="37"/>
      <c r="E1703" s="37"/>
      <c r="F1703" s="37"/>
      <c r="G1703" s="37"/>
      <c r="H1703" s="37"/>
      <c r="I1703" s="37"/>
      <c r="J1703" s="37"/>
      <c r="K1703" s="37"/>
      <c r="L1703" s="37"/>
      <c r="M1703" s="37"/>
      <c r="N1703" s="37"/>
      <c r="O1703" s="37"/>
      <c r="P1703" s="37"/>
      <c r="Q1703" s="37"/>
      <c r="R1703" s="37"/>
      <c r="S1703" s="124"/>
    </row>
    <row r="1704" spans="1:19" outlineLevel="1">
      <c r="B1704" s="6">
        <v>1936</v>
      </c>
      <c r="C1704" s="37"/>
      <c r="D1704" s="37"/>
      <c r="E1704" s="37"/>
      <c r="F1704" s="37"/>
      <c r="G1704" s="37"/>
      <c r="H1704" s="37"/>
      <c r="I1704" s="37"/>
      <c r="J1704" s="37"/>
      <c r="K1704" s="37"/>
      <c r="L1704" s="37"/>
      <c r="M1704" s="37"/>
      <c r="N1704" s="37"/>
      <c r="O1704" s="37"/>
      <c r="P1704" s="37"/>
      <c r="Q1704" s="37"/>
      <c r="R1704" s="37"/>
      <c r="S1704" s="124"/>
    </row>
    <row r="1705" spans="1:19" outlineLevel="1">
      <c r="B1705" s="6">
        <v>1935</v>
      </c>
      <c r="C1705" s="37"/>
      <c r="D1705" s="37"/>
      <c r="E1705" s="37"/>
      <c r="F1705" s="37"/>
      <c r="G1705" s="37"/>
      <c r="H1705" s="37"/>
      <c r="I1705" s="37"/>
      <c r="J1705" s="37"/>
      <c r="K1705" s="37"/>
      <c r="L1705" s="37"/>
      <c r="M1705" s="37"/>
      <c r="N1705" s="37"/>
      <c r="O1705" s="37"/>
      <c r="P1705" s="37"/>
      <c r="Q1705" s="37"/>
      <c r="R1705" s="37"/>
      <c r="S1705" s="124"/>
    </row>
    <row r="1706" spans="1:19" outlineLevel="1">
      <c r="B1706" s="6">
        <v>1934</v>
      </c>
      <c r="C1706" s="37"/>
      <c r="D1706" s="37"/>
      <c r="E1706" s="37"/>
      <c r="F1706" s="37"/>
      <c r="G1706" s="37"/>
      <c r="H1706" s="37"/>
      <c r="I1706" s="37"/>
      <c r="J1706" s="37"/>
      <c r="K1706" s="37"/>
      <c r="L1706" s="37"/>
      <c r="M1706" s="37"/>
      <c r="N1706" s="37"/>
      <c r="O1706" s="37"/>
      <c r="P1706" s="37"/>
      <c r="Q1706" s="37"/>
      <c r="R1706" s="37"/>
      <c r="S1706" s="124"/>
    </row>
    <row r="1707" spans="1:19" outlineLevel="1">
      <c r="B1707" s="6">
        <v>1933</v>
      </c>
      <c r="C1707" s="37"/>
      <c r="D1707" s="37"/>
      <c r="E1707" s="37"/>
      <c r="F1707" s="37"/>
      <c r="G1707" s="37"/>
      <c r="H1707" s="37"/>
      <c r="I1707" s="37"/>
      <c r="J1707" s="37"/>
      <c r="K1707" s="37"/>
      <c r="L1707" s="37"/>
      <c r="M1707" s="37"/>
      <c r="N1707" s="37"/>
      <c r="O1707" s="37"/>
      <c r="P1707" s="37"/>
      <c r="Q1707" s="37"/>
      <c r="R1707" s="37"/>
      <c r="S1707" s="124"/>
    </row>
    <row r="1708" spans="1:19" outlineLevel="1">
      <c r="B1708" s="6">
        <v>1932</v>
      </c>
      <c r="C1708" s="37"/>
      <c r="D1708" s="37"/>
      <c r="E1708" s="37"/>
      <c r="F1708" s="37"/>
      <c r="G1708" s="37"/>
      <c r="H1708" s="37"/>
      <c r="I1708" s="37"/>
      <c r="J1708" s="37"/>
      <c r="K1708" s="37"/>
      <c r="L1708" s="37"/>
      <c r="M1708" s="37"/>
      <c r="N1708" s="37"/>
      <c r="O1708" s="37"/>
      <c r="P1708" s="37"/>
      <c r="Q1708" s="37"/>
      <c r="R1708" s="37"/>
      <c r="S1708" s="124"/>
    </row>
    <row r="1709" spans="1:19" outlineLevel="1">
      <c r="B1709" s="6">
        <v>1931</v>
      </c>
      <c r="C1709" s="37"/>
      <c r="D1709" s="37"/>
      <c r="E1709" s="37"/>
      <c r="F1709" s="37"/>
      <c r="G1709" s="37"/>
      <c r="H1709" s="37"/>
      <c r="I1709" s="37"/>
      <c r="J1709" s="37"/>
      <c r="K1709" s="37"/>
      <c r="L1709" s="37"/>
      <c r="M1709" s="37"/>
      <c r="N1709" s="37"/>
      <c r="O1709" s="37"/>
      <c r="P1709" s="37"/>
      <c r="Q1709" s="37"/>
      <c r="R1709" s="37"/>
      <c r="S1709" s="124"/>
    </row>
    <row r="1710" spans="1:19" outlineLevel="1">
      <c r="B1710" s="6">
        <v>1930</v>
      </c>
      <c r="C1710" s="37"/>
      <c r="D1710" s="37"/>
      <c r="E1710" s="37"/>
      <c r="F1710" s="37"/>
      <c r="G1710" s="37"/>
      <c r="H1710" s="37"/>
      <c r="I1710" s="37"/>
      <c r="J1710" s="37"/>
      <c r="K1710" s="37"/>
      <c r="L1710" s="37"/>
      <c r="M1710" s="37"/>
      <c r="N1710" s="37"/>
      <c r="O1710" s="37"/>
      <c r="P1710" s="37"/>
      <c r="Q1710" s="37"/>
      <c r="R1710" s="37"/>
      <c r="S1710" s="124"/>
    </row>
    <row r="1711" spans="1:19" ht="25.5">
      <c r="A1711" s="75" t="s">
        <v>121</v>
      </c>
      <c r="B1711" s="7" t="s">
        <v>10</v>
      </c>
      <c r="C1711" s="8">
        <f>SUM(C1618:C1710)</f>
        <v>0</v>
      </c>
      <c r="D1711" s="8">
        <f t="shared" ref="D1711" si="241">SUM(D1618:D1710)</f>
        <v>0</v>
      </c>
      <c r="E1711" s="8">
        <f t="shared" ref="E1711" si="242">SUM(E1618:E1710)</f>
        <v>0</v>
      </c>
      <c r="F1711" s="8">
        <f t="shared" ref="F1711" si="243">SUM(F1618:F1710)</f>
        <v>0</v>
      </c>
      <c r="G1711" s="8">
        <f t="shared" ref="G1711" si="244">SUM(G1618:G1710)</f>
        <v>0</v>
      </c>
      <c r="H1711" s="8">
        <f t="shared" ref="H1711" si="245">SUM(H1618:H1710)</f>
        <v>0</v>
      </c>
      <c r="I1711" s="8">
        <f t="shared" ref="I1711" si="246">SUM(I1618:I1710)</f>
        <v>0</v>
      </c>
      <c r="J1711" s="8">
        <f t="shared" ref="J1711" si="247">SUM(J1618:J1710)</f>
        <v>0</v>
      </c>
      <c r="K1711" s="8">
        <f t="shared" ref="K1711" si="248">SUM(K1618:K1710)</f>
        <v>0</v>
      </c>
      <c r="L1711" s="8">
        <f t="shared" ref="L1711" si="249">SUM(L1618:L1710)</f>
        <v>0</v>
      </c>
      <c r="M1711" s="8">
        <f t="shared" ref="M1711" si="250">SUM(M1618:M1710)</f>
        <v>0</v>
      </c>
      <c r="N1711" s="8">
        <f t="shared" ref="N1711" si="251">SUM(N1618:N1710)</f>
        <v>0</v>
      </c>
      <c r="O1711" s="8">
        <f t="shared" ref="O1711" si="252">SUM(O1618:O1710)</f>
        <v>0</v>
      </c>
      <c r="P1711" s="8">
        <f t="shared" ref="P1711" si="253">SUM(P1618:P1710)</f>
        <v>0</v>
      </c>
      <c r="Q1711" s="8">
        <f t="shared" ref="Q1711" si="254">SUM(Q1618:Q1710)</f>
        <v>0</v>
      </c>
      <c r="R1711" s="8">
        <f t="shared" ref="R1711:S1711" si="255">SUM(R1618:R1710)</f>
        <v>0</v>
      </c>
      <c r="S1711" s="125">
        <f t="shared" si="255"/>
        <v>0</v>
      </c>
    </row>
    <row r="1712" spans="1:19">
      <c r="A1712" s="76"/>
      <c r="B1712" s="7"/>
      <c r="C1712" s="8"/>
      <c r="D1712" s="8"/>
      <c r="E1712" s="8"/>
      <c r="F1712" s="8"/>
      <c r="G1712" s="8"/>
      <c r="H1712" s="8"/>
      <c r="I1712" s="8"/>
      <c r="J1712" s="8"/>
      <c r="K1712" s="8"/>
      <c r="L1712" s="8"/>
      <c r="M1712" s="10"/>
      <c r="N1712" s="10"/>
      <c r="O1712" s="10"/>
      <c r="P1712" s="10"/>
      <c r="Q1712" s="10"/>
      <c r="R1712" s="10"/>
      <c r="S1712" s="126"/>
    </row>
    <row r="1713" spans="1:19" ht="89.25" outlineLevel="1">
      <c r="A1713" s="77" t="s">
        <v>122</v>
      </c>
      <c r="B1713" s="6">
        <v>2022</v>
      </c>
      <c r="C1713" s="36"/>
      <c r="D1713" s="36"/>
      <c r="E1713" s="36"/>
      <c r="F1713" s="36"/>
      <c r="G1713" s="36"/>
      <c r="H1713" s="36"/>
      <c r="I1713" s="36"/>
      <c r="J1713" s="36"/>
      <c r="K1713" s="36"/>
      <c r="L1713" s="36"/>
      <c r="M1713" s="36"/>
      <c r="N1713" s="36"/>
      <c r="O1713" s="36"/>
      <c r="P1713" s="36"/>
      <c r="Q1713" s="36"/>
      <c r="R1713" s="74"/>
      <c r="S1713" s="124">
        <v>0</v>
      </c>
    </row>
    <row r="1714" spans="1:19" outlineLevel="1">
      <c r="A1714" s="38"/>
      <c r="B1714" s="6">
        <v>2021</v>
      </c>
      <c r="C1714" s="36"/>
      <c r="D1714" s="36"/>
      <c r="E1714" s="36"/>
      <c r="F1714" s="36"/>
      <c r="G1714" s="36"/>
      <c r="H1714" s="36"/>
      <c r="I1714" s="36"/>
      <c r="J1714" s="36"/>
      <c r="K1714" s="36"/>
      <c r="L1714" s="36"/>
      <c r="M1714" s="36"/>
      <c r="N1714" s="36"/>
      <c r="O1714" s="36"/>
      <c r="P1714" s="36"/>
      <c r="Q1714" s="36"/>
      <c r="R1714" s="37">
        <v>76128.87</v>
      </c>
      <c r="S1714" s="124">
        <v>76128.87</v>
      </c>
    </row>
    <row r="1715" spans="1:19" outlineLevel="1">
      <c r="B1715" s="6">
        <v>2020</v>
      </c>
      <c r="C1715" s="36"/>
      <c r="D1715" s="36"/>
      <c r="E1715" s="36"/>
      <c r="F1715" s="36"/>
      <c r="G1715" s="36"/>
      <c r="H1715" s="36"/>
      <c r="I1715" s="36"/>
      <c r="J1715" s="36"/>
      <c r="K1715" s="36"/>
      <c r="L1715" s="36"/>
      <c r="M1715" s="36"/>
      <c r="N1715" s="36"/>
      <c r="O1715" s="36"/>
      <c r="P1715" s="36"/>
      <c r="Q1715" s="37">
        <v>0</v>
      </c>
      <c r="R1715" s="37">
        <v>0</v>
      </c>
      <c r="S1715" s="124">
        <v>0</v>
      </c>
    </row>
    <row r="1716" spans="1:19" outlineLevel="1">
      <c r="A1716" s="40"/>
      <c r="B1716" s="6">
        <v>2019</v>
      </c>
      <c r="C1716" s="36"/>
      <c r="D1716" s="36"/>
      <c r="E1716" s="36"/>
      <c r="F1716" s="36"/>
      <c r="G1716" s="36"/>
      <c r="H1716" s="36"/>
      <c r="I1716" s="36"/>
      <c r="J1716" s="36"/>
      <c r="K1716" s="36"/>
      <c r="L1716" s="36"/>
      <c r="M1716" s="36"/>
      <c r="N1716" s="36"/>
      <c r="O1716" s="36"/>
      <c r="P1716" s="37">
        <v>161421.29</v>
      </c>
      <c r="Q1716" s="37">
        <v>161421.29</v>
      </c>
      <c r="R1716" s="37">
        <v>161421.29</v>
      </c>
      <c r="S1716" s="124">
        <v>161421.29</v>
      </c>
    </row>
    <row r="1717" spans="1:19" outlineLevel="1">
      <c r="A1717" s="40"/>
      <c r="B1717" s="6">
        <v>2018</v>
      </c>
      <c r="C1717" s="36"/>
      <c r="D1717" s="36"/>
      <c r="E1717" s="36"/>
      <c r="F1717" s="36"/>
      <c r="G1717" s="36"/>
      <c r="H1717" s="36"/>
      <c r="I1717" s="36"/>
      <c r="J1717" s="36"/>
      <c r="K1717" s="36"/>
      <c r="L1717" s="36"/>
      <c r="M1717" s="36"/>
      <c r="N1717" s="36"/>
      <c r="O1717" s="37">
        <v>0</v>
      </c>
      <c r="P1717" s="37">
        <v>0</v>
      </c>
      <c r="Q1717" s="37">
        <v>0</v>
      </c>
      <c r="R1717" s="37">
        <v>0</v>
      </c>
      <c r="S1717" s="124">
        <v>0</v>
      </c>
    </row>
    <row r="1718" spans="1:19" outlineLevel="1">
      <c r="A1718" s="40"/>
      <c r="B1718" s="6">
        <v>2017</v>
      </c>
      <c r="C1718" s="36"/>
      <c r="D1718" s="36"/>
      <c r="E1718" s="36"/>
      <c r="F1718" s="36"/>
      <c r="G1718" s="36"/>
      <c r="H1718" s="36"/>
      <c r="I1718" s="36"/>
      <c r="J1718" s="36"/>
      <c r="K1718" s="36"/>
      <c r="L1718" s="36"/>
      <c r="M1718" s="36"/>
      <c r="N1718" s="37">
        <v>1709.9827647700704</v>
      </c>
      <c r="O1718" s="37">
        <v>1649.4072043676044</v>
      </c>
      <c r="P1718" s="37">
        <v>1519.8137368761224</v>
      </c>
      <c r="Q1718" s="37">
        <v>1528.9292027459242</v>
      </c>
      <c r="R1718" s="37">
        <v>1568.2209</v>
      </c>
      <c r="S1718" s="124">
        <v>1741.1661749999998</v>
      </c>
    </row>
    <row r="1719" spans="1:19" outlineLevel="1">
      <c r="B1719" s="6">
        <v>2016</v>
      </c>
      <c r="C1719" s="36"/>
      <c r="D1719" s="36"/>
      <c r="E1719" s="36"/>
      <c r="F1719" s="36"/>
      <c r="G1719" s="36"/>
      <c r="H1719" s="36"/>
      <c r="I1719" s="36"/>
      <c r="J1719" s="36"/>
      <c r="K1719" s="36"/>
      <c r="L1719" s="36"/>
      <c r="M1719" s="37">
        <v>420911.82</v>
      </c>
      <c r="N1719" s="37">
        <v>443919.26321242884</v>
      </c>
      <c r="O1719" s="37">
        <v>446061.97093158844</v>
      </c>
      <c r="P1719" s="37">
        <v>443559.07630378765</v>
      </c>
      <c r="Q1719" s="37">
        <v>438737.12983607652</v>
      </c>
      <c r="R1719" s="37">
        <v>436827.30755600007</v>
      </c>
      <c r="S1719" s="124">
        <v>443314.84229499998</v>
      </c>
    </row>
    <row r="1720" spans="1:19" outlineLevel="1">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124">
        <v>0</v>
      </c>
    </row>
    <row r="1721" spans="1:19" outlineLevel="1">
      <c r="B1721" s="6">
        <v>2014</v>
      </c>
      <c r="C1721" s="36"/>
      <c r="D1721" s="36"/>
      <c r="E1721" s="36"/>
      <c r="F1721" s="36"/>
      <c r="G1721" s="36"/>
      <c r="H1721" s="36"/>
      <c r="I1721" s="36"/>
      <c r="J1721" s="36"/>
      <c r="K1721" s="37">
        <v>51647.23</v>
      </c>
      <c r="L1721" s="37">
        <v>60895.97</v>
      </c>
      <c r="M1721" s="37">
        <v>60895.97</v>
      </c>
      <c r="N1721" s="37">
        <v>60895.969999999994</v>
      </c>
      <c r="O1721" s="37">
        <v>60895.969999999994</v>
      </c>
      <c r="P1721" s="37">
        <v>60895.969999999994</v>
      </c>
      <c r="Q1721" s="37">
        <v>60895.969999999994</v>
      </c>
      <c r="R1721" s="37">
        <v>60895.969999999994</v>
      </c>
      <c r="S1721" s="124">
        <v>60895.969999999994</v>
      </c>
    </row>
    <row r="1722" spans="1:19" outlineLevel="1">
      <c r="B1722" s="6">
        <v>2013</v>
      </c>
      <c r="C1722" s="36"/>
      <c r="D1722" s="36"/>
      <c r="E1722" s="36"/>
      <c r="F1722" s="36"/>
      <c r="G1722" s="36"/>
      <c r="H1722" s="36"/>
      <c r="I1722" s="36"/>
      <c r="J1722" s="37">
        <v>30563.31</v>
      </c>
      <c r="K1722" s="37">
        <v>31844.36</v>
      </c>
      <c r="L1722" s="37">
        <v>33220.300000000003</v>
      </c>
      <c r="M1722" s="37">
        <v>33220.300000000003</v>
      </c>
      <c r="N1722" s="37">
        <v>32872.362940999999</v>
      </c>
      <c r="O1722" s="37">
        <v>32888.178367</v>
      </c>
      <c r="P1722" s="37">
        <v>32817.008950000003</v>
      </c>
      <c r="Q1722" s="37">
        <v>32761.654959000003</v>
      </c>
      <c r="R1722" s="37">
        <v>31567.590296000002</v>
      </c>
      <c r="S1722" s="124">
        <v>30507.956754000003</v>
      </c>
    </row>
    <row r="1723" spans="1:19" outlineLevel="1">
      <c r="B1723" s="6">
        <v>2012</v>
      </c>
      <c r="C1723" s="36"/>
      <c r="D1723" s="36"/>
      <c r="E1723" s="36"/>
      <c r="F1723" s="36"/>
      <c r="G1723" s="36"/>
      <c r="H1723" s="36"/>
      <c r="I1723" s="37">
        <v>203.64</v>
      </c>
      <c r="J1723" s="37">
        <v>199.11</v>
      </c>
      <c r="K1723" s="37">
        <v>204.16</v>
      </c>
      <c r="L1723" s="37">
        <v>279.48</v>
      </c>
      <c r="M1723" s="37">
        <v>279.48</v>
      </c>
      <c r="N1723" s="37">
        <v>0</v>
      </c>
      <c r="O1723" s="37">
        <v>0</v>
      </c>
      <c r="P1723" s="37">
        <v>0</v>
      </c>
      <c r="Q1723" s="37">
        <v>0</v>
      </c>
      <c r="R1723" s="37">
        <v>0</v>
      </c>
      <c r="S1723" s="124">
        <v>0</v>
      </c>
    </row>
    <row r="1724" spans="1:19" outlineLevel="1">
      <c r="B1724" s="6">
        <v>2011</v>
      </c>
      <c r="C1724" s="36"/>
      <c r="D1724" s="36"/>
      <c r="E1724" s="36"/>
      <c r="F1724" s="36"/>
      <c r="G1724" s="36"/>
      <c r="H1724" s="37">
        <v>19632.39</v>
      </c>
      <c r="I1724" s="37">
        <v>20156.54</v>
      </c>
      <c r="J1724" s="37">
        <v>19221.77</v>
      </c>
      <c r="K1724" s="37">
        <v>20243.650000000001</v>
      </c>
      <c r="L1724" s="37">
        <v>21224.36</v>
      </c>
      <c r="M1724" s="37">
        <v>21224.36</v>
      </c>
      <c r="N1724" s="37">
        <v>0</v>
      </c>
      <c r="O1724" s="37">
        <v>0</v>
      </c>
      <c r="P1724" s="37">
        <v>0</v>
      </c>
      <c r="Q1724" s="37">
        <v>0</v>
      </c>
      <c r="R1724" s="37">
        <v>0</v>
      </c>
      <c r="S1724" s="124">
        <v>0</v>
      </c>
    </row>
    <row r="1725" spans="1:19" outlineLevel="1">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124">
        <v>0</v>
      </c>
    </row>
    <row r="1726" spans="1:19" outlineLevel="1">
      <c r="B1726" s="6">
        <v>2009</v>
      </c>
      <c r="C1726" s="36"/>
      <c r="D1726" s="36"/>
      <c r="E1726" s="36"/>
      <c r="F1726" s="37">
        <v>0</v>
      </c>
      <c r="G1726" s="37">
        <v>7628.42</v>
      </c>
      <c r="H1726" s="37">
        <v>7286.08</v>
      </c>
      <c r="I1726" s="37">
        <v>7544.45</v>
      </c>
      <c r="J1726" s="37">
        <v>7639.96</v>
      </c>
      <c r="K1726" s="37">
        <v>7833.97</v>
      </c>
      <c r="L1726" s="37">
        <v>10724.04</v>
      </c>
      <c r="M1726" s="37">
        <v>10724.04</v>
      </c>
      <c r="N1726" s="37">
        <v>0</v>
      </c>
      <c r="O1726" s="37">
        <v>0</v>
      </c>
      <c r="P1726" s="37">
        <v>0</v>
      </c>
      <c r="Q1726" s="37">
        <v>0</v>
      </c>
      <c r="R1726" s="37">
        <v>0</v>
      </c>
      <c r="S1726" s="124">
        <v>0</v>
      </c>
    </row>
    <row r="1727" spans="1:19" outlineLevel="1">
      <c r="B1727" s="6">
        <v>2008</v>
      </c>
      <c r="C1727" s="36"/>
      <c r="D1727" s="36"/>
      <c r="E1727" s="37">
        <v>26577.24</v>
      </c>
      <c r="F1727" s="37">
        <v>26577.24</v>
      </c>
      <c r="G1727" s="37">
        <v>26577.24</v>
      </c>
      <c r="H1727" s="37">
        <v>26577.24</v>
      </c>
      <c r="I1727" s="37">
        <v>26577.24</v>
      </c>
      <c r="J1727" s="37">
        <v>26577.24</v>
      </c>
      <c r="K1727" s="37">
        <v>26577.24</v>
      </c>
      <c r="L1727" s="37">
        <v>26577.24</v>
      </c>
      <c r="M1727" s="37">
        <v>26577.24</v>
      </c>
      <c r="N1727" s="37">
        <v>26577.24</v>
      </c>
      <c r="O1727" s="37">
        <v>26577.24</v>
      </c>
      <c r="P1727" s="37">
        <v>26577.24</v>
      </c>
      <c r="Q1727" s="37">
        <v>26577.24</v>
      </c>
      <c r="R1727" s="37">
        <v>26577.24</v>
      </c>
      <c r="S1727" s="124">
        <v>26577.24</v>
      </c>
    </row>
    <row r="1728" spans="1:19" outlineLevel="1">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124">
        <v>0</v>
      </c>
    </row>
    <row r="1729" spans="2:19" outlineLevel="1">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124">
        <v>0</v>
      </c>
    </row>
    <row r="1730" spans="2:19" outlineLevel="1">
      <c r="B1730" s="6">
        <v>2005</v>
      </c>
      <c r="C1730" s="37">
        <v>15522.5</v>
      </c>
      <c r="D1730" s="37">
        <v>14461.38</v>
      </c>
      <c r="E1730" s="37">
        <v>14614.45</v>
      </c>
      <c r="F1730" s="37">
        <v>15334.43</v>
      </c>
      <c r="G1730" s="37">
        <v>15159.18</v>
      </c>
      <c r="H1730" s="37">
        <v>15272.36</v>
      </c>
      <c r="I1730" s="37">
        <v>14823.28</v>
      </c>
      <c r="J1730" s="37">
        <v>14111.32</v>
      </c>
      <c r="K1730" s="37">
        <v>14702.79</v>
      </c>
      <c r="L1730" s="37">
        <v>15338.08</v>
      </c>
      <c r="M1730" s="37">
        <v>15338.08</v>
      </c>
      <c r="N1730" s="37">
        <v>15177.431477999999</v>
      </c>
      <c r="O1730" s="37">
        <v>15184.733586</v>
      </c>
      <c r="P1730" s="37">
        <v>15151.874100000001</v>
      </c>
      <c r="Q1730" s="37">
        <v>15126.316722</v>
      </c>
      <c r="R1730" s="37">
        <v>14575.007568000001</v>
      </c>
      <c r="S1730" s="124">
        <v>14085.766332000003</v>
      </c>
    </row>
    <row r="1731" spans="2:19" outlineLevel="1">
      <c r="B1731" s="6">
        <v>2004</v>
      </c>
      <c r="C1731" s="37">
        <v>535163.06999999995</v>
      </c>
      <c r="D1731" s="37">
        <v>506488.46</v>
      </c>
      <c r="E1731" s="37">
        <v>515730.81</v>
      </c>
      <c r="F1731" s="37">
        <v>493334.92</v>
      </c>
      <c r="G1731" s="37">
        <v>487696.81</v>
      </c>
      <c r="H1731" s="37">
        <v>491338.09</v>
      </c>
      <c r="I1731" s="37">
        <v>476890.42</v>
      </c>
      <c r="J1731" s="37">
        <v>453985.59</v>
      </c>
      <c r="K1731" s="37">
        <v>473014.22</v>
      </c>
      <c r="L1731" s="37">
        <v>493452.38</v>
      </c>
      <c r="M1731" s="37">
        <v>493452.38</v>
      </c>
      <c r="N1731" s="37">
        <v>488284.10911499994</v>
      </c>
      <c r="O1731" s="37">
        <v>488519.03050499997</v>
      </c>
      <c r="P1731" s="37">
        <v>487461.88424999994</v>
      </c>
      <c r="Q1731" s="37">
        <v>486639.65938500001</v>
      </c>
      <c r="R1731" s="37">
        <v>468903.09443999996</v>
      </c>
      <c r="S1731" s="124">
        <v>453163.36131000001</v>
      </c>
    </row>
    <row r="1732" spans="2:19" outlineLevel="1">
      <c r="B1732" s="6">
        <v>2003</v>
      </c>
      <c r="C1732" s="37">
        <v>69930.06</v>
      </c>
      <c r="D1732" s="37">
        <v>65977.55</v>
      </c>
      <c r="E1732" s="37">
        <v>66547.69</v>
      </c>
      <c r="F1732" s="37">
        <v>64167.95</v>
      </c>
      <c r="G1732" s="37">
        <v>63573.01</v>
      </c>
      <c r="H1732" s="37">
        <v>63957.24</v>
      </c>
      <c r="I1732" s="37">
        <v>62432.71</v>
      </c>
      <c r="J1732" s="37">
        <v>60015.78</v>
      </c>
      <c r="K1732" s="37">
        <v>62023.69</v>
      </c>
      <c r="L1732" s="37">
        <v>64180.34</v>
      </c>
      <c r="M1732" s="37">
        <v>64180.34</v>
      </c>
      <c r="N1732" s="37">
        <v>12110.97</v>
      </c>
      <c r="O1732" s="37">
        <v>12110.97</v>
      </c>
      <c r="P1732" s="37">
        <v>12110.97</v>
      </c>
      <c r="Q1732" s="37">
        <v>12110.97</v>
      </c>
      <c r="R1732" s="37">
        <v>12110.97</v>
      </c>
      <c r="S1732" s="124">
        <v>12110.97</v>
      </c>
    </row>
    <row r="1733" spans="2:19" outlineLevel="1">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124">
        <v>0</v>
      </c>
    </row>
    <row r="1734" spans="2:19" outlineLevel="1">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124">
        <v>0</v>
      </c>
    </row>
    <row r="1735" spans="2:19" outlineLevel="1">
      <c r="B1735" s="6">
        <v>2000</v>
      </c>
      <c r="C1735" s="37">
        <v>0</v>
      </c>
      <c r="D1735" s="37">
        <v>0</v>
      </c>
      <c r="E1735" s="37">
        <v>0</v>
      </c>
      <c r="F1735" s="37">
        <v>0</v>
      </c>
      <c r="G1735" s="37">
        <v>489.42</v>
      </c>
      <c r="H1735" s="37">
        <v>467.46</v>
      </c>
      <c r="I1735" s="37">
        <v>484.03</v>
      </c>
      <c r="J1735" s="37">
        <v>473.26</v>
      </c>
      <c r="K1735" s="37">
        <v>485.28</v>
      </c>
      <c r="L1735" s="37">
        <v>664.3</v>
      </c>
      <c r="M1735" s="37">
        <v>664.3</v>
      </c>
      <c r="N1735" s="37">
        <v>0</v>
      </c>
      <c r="O1735" s="37">
        <v>0</v>
      </c>
      <c r="P1735" s="37">
        <v>0</v>
      </c>
      <c r="Q1735" s="37">
        <v>0</v>
      </c>
      <c r="R1735" s="37">
        <v>0</v>
      </c>
      <c r="S1735" s="124">
        <v>0</v>
      </c>
    </row>
    <row r="1736" spans="2:19" outlineLevel="1">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124">
        <v>0</v>
      </c>
    </row>
    <row r="1737" spans="2:19" outlineLevel="1">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124">
        <v>0</v>
      </c>
    </row>
    <row r="1738" spans="2:19" outlineLevel="1">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124">
        <v>0</v>
      </c>
    </row>
    <row r="1739" spans="2:19" outlineLevel="1">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124">
        <v>0</v>
      </c>
    </row>
    <row r="1740" spans="2:19" outlineLevel="1">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124">
        <v>0</v>
      </c>
    </row>
    <row r="1741" spans="2:19" outlineLevel="1">
      <c r="B1741" s="6">
        <v>1994</v>
      </c>
      <c r="C1741" s="37">
        <v>2711.65</v>
      </c>
      <c r="D1741" s="37">
        <v>2526.2800000000002</v>
      </c>
      <c r="E1741" s="37">
        <v>2553.02</v>
      </c>
      <c r="F1741" s="37">
        <v>2441.41</v>
      </c>
      <c r="G1741" s="37">
        <v>2413.5100000000002</v>
      </c>
      <c r="H1741" s="37">
        <v>2431.5300000000002</v>
      </c>
      <c r="I1741" s="37">
        <v>2360.0300000000002</v>
      </c>
      <c r="J1741" s="37">
        <v>2246.6799999999998</v>
      </c>
      <c r="K1741" s="37">
        <v>2340.85</v>
      </c>
      <c r="L1741" s="37">
        <v>2441.9899999999998</v>
      </c>
      <c r="M1741" s="37">
        <v>2441.9899999999998</v>
      </c>
      <c r="N1741" s="37">
        <v>2416.4142159999997</v>
      </c>
      <c r="O1741" s="37">
        <v>2417.5767919999998</v>
      </c>
      <c r="P1741" s="37">
        <v>2412.3451999999997</v>
      </c>
      <c r="Q1741" s="37">
        <v>2408.2761839999998</v>
      </c>
      <c r="R1741" s="37">
        <v>2320.5016960000003</v>
      </c>
      <c r="S1741" s="124">
        <v>2242.6091040000001</v>
      </c>
    </row>
    <row r="1742" spans="2:19" outlineLevel="1">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124">
        <v>0</v>
      </c>
    </row>
    <row r="1743" spans="2:19" outlineLevel="1">
      <c r="B1743" s="6">
        <v>1992</v>
      </c>
      <c r="C1743" s="37">
        <v>2407.16</v>
      </c>
      <c r="D1743" s="37">
        <v>2407.16</v>
      </c>
      <c r="E1743" s="37">
        <v>2407.16</v>
      </c>
      <c r="F1743" s="37">
        <v>2407.16</v>
      </c>
      <c r="G1743" s="37">
        <v>2407.16</v>
      </c>
      <c r="H1743" s="37">
        <v>2407.16</v>
      </c>
      <c r="I1743" s="37">
        <v>2407.16</v>
      </c>
      <c r="J1743" s="37">
        <v>2407.16</v>
      </c>
      <c r="K1743" s="37">
        <v>2407.16</v>
      </c>
      <c r="L1743" s="37">
        <v>2407.16</v>
      </c>
      <c r="M1743" s="37">
        <v>2407.16</v>
      </c>
      <c r="N1743" s="37">
        <v>2407.16</v>
      </c>
      <c r="O1743" s="37">
        <v>2407.16</v>
      </c>
      <c r="P1743" s="37">
        <v>2407.16</v>
      </c>
      <c r="Q1743" s="37">
        <v>2407.16</v>
      </c>
      <c r="R1743" s="37">
        <v>2407.16</v>
      </c>
      <c r="S1743" s="124">
        <v>2407.16</v>
      </c>
    </row>
    <row r="1744" spans="2:19" outlineLevel="1">
      <c r="B1744" s="6">
        <v>1991</v>
      </c>
      <c r="C1744" s="37">
        <v>3031.45</v>
      </c>
      <c r="D1744" s="37">
        <v>3031.45</v>
      </c>
      <c r="E1744" s="37">
        <v>3031.45</v>
      </c>
      <c r="F1744" s="37">
        <v>3031.45</v>
      </c>
      <c r="G1744" s="37">
        <v>3031.45</v>
      </c>
      <c r="H1744" s="37">
        <v>3031.45</v>
      </c>
      <c r="I1744" s="37">
        <v>3031.45</v>
      </c>
      <c r="J1744" s="37">
        <v>3031.45</v>
      </c>
      <c r="K1744" s="37">
        <v>3031.45</v>
      </c>
      <c r="L1744" s="37">
        <v>3031.45</v>
      </c>
      <c r="M1744" s="37">
        <v>3031.45</v>
      </c>
      <c r="N1744" s="37">
        <v>3031.45</v>
      </c>
      <c r="O1744" s="37">
        <v>3031.45</v>
      </c>
      <c r="P1744" s="37">
        <v>3031.45</v>
      </c>
      <c r="Q1744" s="37">
        <v>3031.45</v>
      </c>
      <c r="R1744" s="37">
        <v>3031.45</v>
      </c>
      <c r="S1744" s="124">
        <v>3031.45</v>
      </c>
    </row>
    <row r="1745" spans="2:19" outlineLevel="1">
      <c r="B1745" s="6">
        <v>1990</v>
      </c>
      <c r="C1745" s="37">
        <v>31279.3</v>
      </c>
      <c r="D1745" s="37">
        <v>31279.3</v>
      </c>
      <c r="E1745" s="37">
        <v>31279.3</v>
      </c>
      <c r="F1745" s="37">
        <v>31279.3</v>
      </c>
      <c r="G1745" s="37">
        <v>31279.3</v>
      </c>
      <c r="H1745" s="37">
        <v>31279.3</v>
      </c>
      <c r="I1745" s="37">
        <v>31279.3</v>
      </c>
      <c r="J1745" s="37">
        <v>31279.3</v>
      </c>
      <c r="K1745" s="37">
        <v>31279.3</v>
      </c>
      <c r="L1745" s="37">
        <v>31279.3</v>
      </c>
      <c r="M1745" s="37">
        <v>31279.3</v>
      </c>
      <c r="N1745" s="37">
        <v>31279.3</v>
      </c>
      <c r="O1745" s="37">
        <v>31279.3</v>
      </c>
      <c r="P1745" s="37">
        <v>31279.3</v>
      </c>
      <c r="Q1745" s="37">
        <v>31279.3</v>
      </c>
      <c r="R1745" s="37">
        <v>31279.3</v>
      </c>
      <c r="S1745" s="124">
        <v>31279.3</v>
      </c>
    </row>
    <row r="1746" spans="2:19" outlineLevel="1">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124">
        <v>0</v>
      </c>
    </row>
    <row r="1747" spans="2:19" outlineLevel="1">
      <c r="B1747" s="6">
        <v>1988</v>
      </c>
      <c r="C1747" s="37">
        <v>606237.25</v>
      </c>
      <c r="D1747" s="37">
        <v>606237.25</v>
      </c>
      <c r="E1747" s="37">
        <v>606237.25</v>
      </c>
      <c r="F1747" s="37">
        <v>606237.25</v>
      </c>
      <c r="G1747" s="37">
        <v>606237.25</v>
      </c>
      <c r="H1747" s="37">
        <v>606237.25</v>
      </c>
      <c r="I1747" s="37">
        <v>606237.25</v>
      </c>
      <c r="J1747" s="37">
        <v>606237.25</v>
      </c>
      <c r="K1747" s="37">
        <v>606237.25</v>
      </c>
      <c r="L1747" s="37">
        <v>606237.25</v>
      </c>
      <c r="M1747" s="37">
        <v>606237.25</v>
      </c>
      <c r="N1747" s="37">
        <v>606237.25</v>
      </c>
      <c r="O1747" s="37">
        <v>606237.25</v>
      </c>
      <c r="P1747" s="37">
        <v>606237.25</v>
      </c>
      <c r="Q1747" s="37">
        <v>606237.25</v>
      </c>
      <c r="R1747" s="37">
        <v>606237.25</v>
      </c>
      <c r="S1747" s="124">
        <v>606237.25</v>
      </c>
    </row>
    <row r="1748" spans="2:19" outlineLevel="1">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124">
        <v>0</v>
      </c>
    </row>
    <row r="1749" spans="2:19" outlineLevel="1">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124">
        <v>0</v>
      </c>
    </row>
    <row r="1750" spans="2:19" outlineLevel="1">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124">
        <v>0</v>
      </c>
    </row>
    <row r="1751" spans="2:19" outlineLevel="1">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124">
        <v>0</v>
      </c>
    </row>
    <row r="1752" spans="2:19" outlineLevel="1">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124">
        <v>0</v>
      </c>
    </row>
    <row r="1753" spans="2:19" outlineLevel="1">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124">
        <v>0</v>
      </c>
    </row>
    <row r="1754" spans="2:19" outlineLevel="1">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124">
        <v>0</v>
      </c>
    </row>
    <row r="1755" spans="2:19" outlineLevel="1">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124">
        <v>0</v>
      </c>
    </row>
    <row r="1756" spans="2:19" outlineLevel="1">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124">
        <v>0</v>
      </c>
    </row>
    <row r="1757" spans="2:19" outlineLevel="1">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124">
        <v>0</v>
      </c>
    </row>
    <row r="1758" spans="2:19" outlineLevel="1">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124">
        <v>0</v>
      </c>
    </row>
    <row r="1759" spans="2:19" outlineLevel="1">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124">
        <v>0</v>
      </c>
    </row>
    <row r="1760" spans="2:19" outlineLevel="1">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124">
        <v>0</v>
      </c>
    </row>
    <row r="1761" spans="2:19" outlineLevel="1">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124">
        <v>0</v>
      </c>
    </row>
    <row r="1762" spans="2:19" outlineLevel="1">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124">
        <v>0</v>
      </c>
    </row>
    <row r="1763" spans="2:19" outlineLevel="1">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124">
        <v>0</v>
      </c>
    </row>
    <row r="1764" spans="2:19" outlineLevel="1">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124">
        <v>0</v>
      </c>
    </row>
    <row r="1765" spans="2:19" outlineLevel="1">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124">
        <v>0</v>
      </c>
    </row>
    <row r="1766" spans="2:19" outlineLevel="1">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124">
        <v>0</v>
      </c>
    </row>
    <row r="1767" spans="2:19" outlineLevel="1">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124">
        <v>0</v>
      </c>
    </row>
    <row r="1768" spans="2:19" outlineLevel="1">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124">
        <v>0</v>
      </c>
    </row>
    <row r="1769" spans="2:19" outlineLevel="1">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124">
        <v>0</v>
      </c>
    </row>
    <row r="1770" spans="2:19" outlineLevel="1">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124">
        <v>0</v>
      </c>
    </row>
    <row r="1771" spans="2:19" outlineLevel="1">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124">
        <v>0</v>
      </c>
    </row>
    <row r="1772" spans="2:19" outlineLevel="1">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124">
        <v>0</v>
      </c>
    </row>
    <row r="1773" spans="2:19" outlineLevel="1">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124">
        <v>0</v>
      </c>
    </row>
    <row r="1774" spans="2:19" outlineLevel="1">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124">
        <v>0</v>
      </c>
    </row>
    <row r="1775" spans="2:19" outlineLevel="1">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124">
        <v>0</v>
      </c>
    </row>
    <row r="1776" spans="2:19" outlineLevel="1">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124">
        <v>0</v>
      </c>
    </row>
    <row r="1777" spans="2:19" outlineLevel="1">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124">
        <v>0</v>
      </c>
    </row>
    <row r="1778" spans="2:19" outlineLevel="1">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124">
        <v>0</v>
      </c>
    </row>
    <row r="1779" spans="2:19" outlineLevel="1">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124">
        <v>0</v>
      </c>
    </row>
    <row r="1780" spans="2:19" outlineLevel="1">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124">
        <v>0</v>
      </c>
    </row>
    <row r="1781" spans="2:19" outlineLevel="1">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124">
        <v>0</v>
      </c>
    </row>
    <row r="1782" spans="2:19" outlineLevel="1">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124">
        <v>0</v>
      </c>
    </row>
    <row r="1783" spans="2:19" outlineLevel="1">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124">
        <v>0</v>
      </c>
    </row>
    <row r="1784" spans="2:19" outlineLevel="1">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124">
        <v>0</v>
      </c>
    </row>
    <row r="1785" spans="2:19" outlineLevel="1">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124">
        <v>0</v>
      </c>
    </row>
    <row r="1786" spans="2:19" outlineLevel="1">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124">
        <v>0</v>
      </c>
    </row>
    <row r="1787" spans="2:19" outlineLevel="1">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124">
        <v>0</v>
      </c>
    </row>
    <row r="1788" spans="2:19" outlineLevel="1">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124">
        <v>0</v>
      </c>
    </row>
    <row r="1789" spans="2:19" outlineLevel="1">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124">
        <v>0</v>
      </c>
    </row>
    <row r="1790" spans="2:19" outlineLevel="1">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124">
        <v>0</v>
      </c>
    </row>
    <row r="1791" spans="2:19" outlineLevel="1">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124">
        <v>0</v>
      </c>
    </row>
    <row r="1792" spans="2:19" outlineLevel="1">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124">
        <v>0</v>
      </c>
    </row>
    <row r="1793" spans="1:19" outlineLevel="1">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124">
        <v>0</v>
      </c>
    </row>
    <row r="1794" spans="1:19" outlineLevel="1">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124">
        <v>0</v>
      </c>
    </row>
    <row r="1795" spans="1:19" outlineLevel="1">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124">
        <v>0</v>
      </c>
    </row>
    <row r="1796" spans="1:19" outlineLevel="1">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124">
        <v>0</v>
      </c>
    </row>
    <row r="1797" spans="1:19" outlineLevel="1">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124">
        <v>0</v>
      </c>
    </row>
    <row r="1798" spans="1:19" outlineLevel="1">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124">
        <v>0</v>
      </c>
    </row>
    <row r="1799" spans="1:19" outlineLevel="1">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124">
        <v>0</v>
      </c>
    </row>
    <row r="1800" spans="1:19" outlineLevel="1">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124">
        <v>0</v>
      </c>
    </row>
    <row r="1801" spans="1:19" outlineLevel="1">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124">
        <v>0</v>
      </c>
    </row>
    <row r="1802" spans="1:19" outlineLevel="1">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124">
        <v>0</v>
      </c>
    </row>
    <row r="1803" spans="1:19" outlineLevel="1">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124">
        <v>0</v>
      </c>
    </row>
    <row r="1804" spans="1:19" outlineLevel="1">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124">
        <v>0</v>
      </c>
    </row>
    <row r="1805" spans="1:19" outlineLevel="1">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124">
        <v>0</v>
      </c>
    </row>
    <row r="1806" spans="1:19" ht="89.25">
      <c r="A1806" s="75" t="s">
        <v>122</v>
      </c>
      <c r="B1806" s="7" t="s">
        <v>10</v>
      </c>
      <c r="C1806" s="8">
        <f>SUM(C1713:C1805)</f>
        <v>1266282.44</v>
      </c>
      <c r="D1806" s="8">
        <f t="shared" ref="D1806" si="256">SUM(D1713:D1805)</f>
        <v>1232408.83</v>
      </c>
      <c r="E1806" s="8">
        <f t="shared" ref="E1806" si="257">SUM(E1713:E1805)</f>
        <v>1268978.3700000001</v>
      </c>
      <c r="F1806" s="8">
        <f t="shared" ref="F1806" si="258">SUM(F1713:F1805)</f>
        <v>1244811.1099999999</v>
      </c>
      <c r="G1806" s="8">
        <f t="shared" ref="G1806" si="259">SUM(G1713:G1805)</f>
        <v>1246492.75</v>
      </c>
      <c r="H1806" s="8">
        <f t="shared" ref="H1806" si="260">SUM(H1713:H1805)</f>
        <v>1269917.55</v>
      </c>
      <c r="I1806" s="8">
        <f t="shared" ref="I1806" si="261">SUM(I1713:I1805)</f>
        <v>1254427.5</v>
      </c>
      <c r="J1806" s="8">
        <f t="shared" ref="J1806" si="262">SUM(J1713:J1805)</f>
        <v>1257989.1800000002</v>
      </c>
      <c r="K1806" s="8">
        <f t="shared" ref="K1806" si="263">SUM(K1713:K1805)</f>
        <v>1333872.6000000001</v>
      </c>
      <c r="L1806" s="8">
        <f t="shared" ref="L1806" si="264">SUM(L1713:L1805)</f>
        <v>1371953.6400000001</v>
      </c>
      <c r="M1806" s="8">
        <f t="shared" ref="M1806" si="265">SUM(M1713:M1805)</f>
        <v>1792865.46</v>
      </c>
      <c r="N1806" s="8">
        <f t="shared" ref="N1806" si="266">SUM(N1713:N1805)</f>
        <v>1726918.9037271985</v>
      </c>
      <c r="O1806" s="8">
        <f t="shared" ref="O1806" si="267">SUM(O1713:O1805)</f>
        <v>1729260.2373859561</v>
      </c>
      <c r="P1806" s="8">
        <f t="shared" ref="P1806" si="268">SUM(P1713:P1805)</f>
        <v>1886882.6325406637</v>
      </c>
      <c r="Q1806" s="8">
        <f t="shared" ref="Q1806" si="269">SUM(Q1713:Q1805)</f>
        <v>1881162.5962888224</v>
      </c>
      <c r="R1806" s="8">
        <f t="shared" ref="R1806:S1806" si="270">SUM(R1713:R1805)</f>
        <v>1935851.222456</v>
      </c>
      <c r="S1806" s="125">
        <f t="shared" si="270"/>
        <v>1925145.2019699998</v>
      </c>
    </row>
    <row r="1807" spans="1:19">
      <c r="A1807" s="76"/>
      <c r="B1807" s="7"/>
      <c r="C1807" s="8"/>
      <c r="D1807" s="8"/>
      <c r="E1807" s="8"/>
      <c r="F1807" s="8"/>
      <c r="G1807" s="8"/>
      <c r="H1807" s="8"/>
      <c r="I1807" s="8"/>
      <c r="J1807" s="8"/>
      <c r="K1807" s="8"/>
      <c r="L1807" s="8"/>
      <c r="M1807" s="10"/>
      <c r="N1807" s="10"/>
      <c r="O1807" s="10"/>
      <c r="P1807" s="10"/>
      <c r="Q1807" s="10"/>
      <c r="R1807" s="10"/>
      <c r="S1807" s="126"/>
    </row>
    <row r="1808" spans="1:19" outlineLevel="1">
      <c r="A1808" s="77" t="s">
        <v>123</v>
      </c>
      <c r="B1808" s="6">
        <v>2022</v>
      </c>
      <c r="C1808" s="36"/>
      <c r="D1808" s="36"/>
      <c r="E1808" s="36"/>
      <c r="F1808" s="36"/>
      <c r="G1808" s="36"/>
      <c r="H1808" s="36"/>
      <c r="I1808" s="36"/>
      <c r="J1808" s="36"/>
      <c r="K1808" s="36"/>
      <c r="L1808" s="36"/>
      <c r="M1808" s="36"/>
      <c r="N1808" s="36"/>
      <c r="O1808" s="36"/>
      <c r="P1808" s="36"/>
      <c r="Q1808" s="36"/>
      <c r="R1808" s="74"/>
      <c r="S1808" s="124"/>
    </row>
    <row r="1809" spans="1:19" outlineLevel="1">
      <c r="A1809" s="38"/>
      <c r="B1809" s="6">
        <v>2021</v>
      </c>
      <c r="C1809" s="36"/>
      <c r="D1809" s="36"/>
      <c r="E1809" s="36"/>
      <c r="F1809" s="36"/>
      <c r="G1809" s="36"/>
      <c r="H1809" s="36"/>
      <c r="I1809" s="36"/>
      <c r="J1809" s="36"/>
      <c r="K1809" s="36"/>
      <c r="L1809" s="36"/>
      <c r="M1809" s="36"/>
      <c r="N1809" s="36"/>
      <c r="O1809" s="36"/>
      <c r="P1809" s="36"/>
      <c r="Q1809" s="36"/>
      <c r="R1809" s="37"/>
      <c r="S1809" s="124"/>
    </row>
    <row r="1810" spans="1:19" outlineLevel="1">
      <c r="B1810" s="6">
        <v>2020</v>
      </c>
      <c r="C1810" s="36"/>
      <c r="D1810" s="36"/>
      <c r="E1810" s="36"/>
      <c r="F1810" s="36"/>
      <c r="G1810" s="36"/>
      <c r="H1810" s="36"/>
      <c r="I1810" s="36"/>
      <c r="J1810" s="36"/>
      <c r="K1810" s="36"/>
      <c r="L1810" s="36"/>
      <c r="M1810" s="36"/>
      <c r="N1810" s="36"/>
      <c r="O1810" s="36"/>
      <c r="P1810" s="36"/>
      <c r="Q1810" s="37"/>
      <c r="R1810" s="37"/>
      <c r="S1810" s="124"/>
    </row>
    <row r="1811" spans="1:19" outlineLevel="1">
      <c r="A1811" s="40"/>
      <c r="B1811" s="6">
        <v>2019</v>
      </c>
      <c r="C1811" s="36"/>
      <c r="D1811" s="36"/>
      <c r="E1811" s="36"/>
      <c r="F1811" s="36"/>
      <c r="G1811" s="36"/>
      <c r="H1811" s="36"/>
      <c r="I1811" s="36"/>
      <c r="J1811" s="36"/>
      <c r="K1811" s="36"/>
      <c r="L1811" s="36"/>
      <c r="M1811" s="36"/>
      <c r="N1811" s="36"/>
      <c r="O1811" s="36"/>
      <c r="P1811" s="37"/>
      <c r="Q1811" s="37"/>
      <c r="R1811" s="37"/>
      <c r="S1811" s="124"/>
    </row>
    <row r="1812" spans="1:19" outlineLevel="1">
      <c r="A1812" s="40"/>
      <c r="B1812" s="6">
        <v>2018</v>
      </c>
      <c r="C1812" s="36"/>
      <c r="D1812" s="36"/>
      <c r="E1812" s="36"/>
      <c r="F1812" s="36"/>
      <c r="G1812" s="36"/>
      <c r="H1812" s="36"/>
      <c r="I1812" s="36"/>
      <c r="J1812" s="36"/>
      <c r="K1812" s="36"/>
      <c r="L1812" s="36"/>
      <c r="M1812" s="36"/>
      <c r="N1812" s="36"/>
      <c r="O1812" s="37"/>
      <c r="P1812" s="37"/>
      <c r="Q1812" s="37"/>
      <c r="R1812" s="37"/>
      <c r="S1812" s="124"/>
    </row>
    <row r="1813" spans="1:19" outlineLevel="1">
      <c r="A1813" s="40"/>
      <c r="B1813" s="6">
        <v>2017</v>
      </c>
      <c r="C1813" s="36"/>
      <c r="D1813" s="36"/>
      <c r="E1813" s="36"/>
      <c r="F1813" s="36"/>
      <c r="G1813" s="36"/>
      <c r="H1813" s="36"/>
      <c r="I1813" s="36"/>
      <c r="J1813" s="36"/>
      <c r="K1813" s="36"/>
      <c r="L1813" s="36"/>
      <c r="M1813" s="36"/>
      <c r="N1813" s="37"/>
      <c r="O1813" s="37"/>
      <c r="P1813" s="37"/>
      <c r="Q1813" s="37"/>
      <c r="R1813" s="37"/>
      <c r="S1813" s="124"/>
    </row>
    <row r="1814" spans="1:19" outlineLevel="1">
      <c r="B1814" s="6">
        <v>2016</v>
      </c>
      <c r="C1814" s="36"/>
      <c r="D1814" s="36"/>
      <c r="E1814" s="36"/>
      <c r="F1814" s="36"/>
      <c r="G1814" s="36"/>
      <c r="H1814" s="36"/>
      <c r="I1814" s="36"/>
      <c r="J1814" s="36"/>
      <c r="K1814" s="36"/>
      <c r="L1814" s="36"/>
      <c r="M1814" s="37"/>
      <c r="N1814" s="37"/>
      <c r="O1814" s="37"/>
      <c r="P1814" s="37"/>
      <c r="Q1814" s="37"/>
      <c r="R1814" s="37"/>
      <c r="S1814" s="124"/>
    </row>
    <row r="1815" spans="1:19" outlineLevel="1">
      <c r="B1815" s="6">
        <v>2015</v>
      </c>
      <c r="C1815" s="36"/>
      <c r="D1815" s="36"/>
      <c r="E1815" s="36"/>
      <c r="F1815" s="36"/>
      <c r="G1815" s="36"/>
      <c r="H1815" s="36"/>
      <c r="I1815" s="36"/>
      <c r="J1815" s="36"/>
      <c r="K1815" s="36"/>
      <c r="L1815" s="37"/>
      <c r="M1815" s="37"/>
      <c r="N1815" s="37"/>
      <c r="O1815" s="37"/>
      <c r="P1815" s="37"/>
      <c r="Q1815" s="37"/>
      <c r="R1815" s="37"/>
      <c r="S1815" s="124"/>
    </row>
    <row r="1816" spans="1:19" outlineLevel="1">
      <c r="B1816" s="6">
        <v>2014</v>
      </c>
      <c r="C1816" s="36"/>
      <c r="D1816" s="36"/>
      <c r="E1816" s="36"/>
      <c r="F1816" s="36"/>
      <c r="G1816" s="36"/>
      <c r="H1816" s="36"/>
      <c r="I1816" s="36"/>
      <c r="J1816" s="36"/>
      <c r="K1816" s="37"/>
      <c r="L1816" s="37"/>
      <c r="M1816" s="37"/>
      <c r="N1816" s="37"/>
      <c r="O1816" s="37"/>
      <c r="P1816" s="37"/>
      <c r="Q1816" s="37"/>
      <c r="R1816" s="37"/>
      <c r="S1816" s="124"/>
    </row>
    <row r="1817" spans="1:19" outlineLevel="1">
      <c r="B1817" s="6">
        <v>2013</v>
      </c>
      <c r="C1817" s="36"/>
      <c r="D1817" s="36"/>
      <c r="E1817" s="36"/>
      <c r="F1817" s="36"/>
      <c r="G1817" s="36"/>
      <c r="H1817" s="36"/>
      <c r="I1817" s="36"/>
      <c r="J1817" s="37"/>
      <c r="K1817" s="37"/>
      <c r="L1817" s="37"/>
      <c r="M1817" s="37"/>
      <c r="N1817" s="37"/>
      <c r="O1817" s="37"/>
      <c r="P1817" s="37"/>
      <c r="Q1817" s="37"/>
      <c r="R1817" s="37"/>
      <c r="S1817" s="124"/>
    </row>
    <row r="1818" spans="1:19" outlineLevel="1">
      <c r="B1818" s="6">
        <v>2012</v>
      </c>
      <c r="C1818" s="36"/>
      <c r="D1818" s="36"/>
      <c r="E1818" s="36"/>
      <c r="F1818" s="36"/>
      <c r="G1818" s="36"/>
      <c r="H1818" s="36"/>
      <c r="I1818" s="37"/>
      <c r="J1818" s="37"/>
      <c r="K1818" s="37"/>
      <c r="L1818" s="37"/>
      <c r="M1818" s="37"/>
      <c r="N1818" s="37"/>
      <c r="O1818" s="37"/>
      <c r="P1818" s="37"/>
      <c r="Q1818" s="37"/>
      <c r="R1818" s="37"/>
      <c r="S1818" s="124"/>
    </row>
    <row r="1819" spans="1:19" outlineLevel="1">
      <c r="B1819" s="6">
        <v>2011</v>
      </c>
      <c r="C1819" s="36"/>
      <c r="D1819" s="36"/>
      <c r="E1819" s="36"/>
      <c r="F1819" s="36"/>
      <c r="G1819" s="36"/>
      <c r="H1819" s="37"/>
      <c r="I1819" s="37"/>
      <c r="J1819" s="37"/>
      <c r="K1819" s="37"/>
      <c r="L1819" s="37"/>
      <c r="M1819" s="37"/>
      <c r="N1819" s="37"/>
      <c r="O1819" s="37"/>
      <c r="P1819" s="37"/>
      <c r="Q1819" s="37"/>
      <c r="R1819" s="37"/>
      <c r="S1819" s="124"/>
    </row>
    <row r="1820" spans="1:19" outlineLevel="1">
      <c r="B1820" s="6">
        <v>2010</v>
      </c>
      <c r="C1820" s="36"/>
      <c r="D1820" s="36"/>
      <c r="E1820" s="36"/>
      <c r="F1820" s="36"/>
      <c r="G1820" s="37"/>
      <c r="H1820" s="37"/>
      <c r="I1820" s="37"/>
      <c r="J1820" s="37"/>
      <c r="K1820" s="37"/>
      <c r="L1820" s="37"/>
      <c r="M1820" s="37"/>
      <c r="N1820" s="37"/>
      <c r="O1820" s="37"/>
      <c r="P1820" s="37"/>
      <c r="Q1820" s="37"/>
      <c r="R1820" s="37"/>
      <c r="S1820" s="124"/>
    </row>
    <row r="1821" spans="1:19" outlineLevel="1">
      <c r="B1821" s="6">
        <v>2009</v>
      </c>
      <c r="C1821" s="36"/>
      <c r="D1821" s="36"/>
      <c r="E1821" s="36"/>
      <c r="F1821" s="37"/>
      <c r="G1821" s="37"/>
      <c r="H1821" s="37"/>
      <c r="I1821" s="37"/>
      <c r="J1821" s="37"/>
      <c r="K1821" s="37"/>
      <c r="L1821" s="37"/>
      <c r="M1821" s="37"/>
      <c r="N1821" s="37"/>
      <c r="O1821" s="37"/>
      <c r="P1821" s="37"/>
      <c r="Q1821" s="37"/>
      <c r="R1821" s="37"/>
      <c r="S1821" s="124"/>
    </row>
    <row r="1822" spans="1:19" outlineLevel="1">
      <c r="B1822" s="6">
        <v>2008</v>
      </c>
      <c r="C1822" s="36"/>
      <c r="D1822" s="36"/>
      <c r="E1822" s="37"/>
      <c r="F1822" s="37"/>
      <c r="G1822" s="37"/>
      <c r="H1822" s="37"/>
      <c r="I1822" s="37"/>
      <c r="J1822" s="37"/>
      <c r="K1822" s="37"/>
      <c r="L1822" s="37"/>
      <c r="M1822" s="37"/>
      <c r="N1822" s="37"/>
      <c r="O1822" s="37"/>
      <c r="P1822" s="37"/>
      <c r="Q1822" s="37"/>
      <c r="R1822" s="37"/>
      <c r="S1822" s="124"/>
    </row>
    <row r="1823" spans="1:19" outlineLevel="1">
      <c r="B1823" s="6">
        <v>2007</v>
      </c>
      <c r="C1823" s="36"/>
      <c r="D1823" s="37"/>
      <c r="E1823" s="37"/>
      <c r="F1823" s="37"/>
      <c r="G1823" s="37"/>
      <c r="H1823" s="37"/>
      <c r="I1823" s="37"/>
      <c r="J1823" s="37"/>
      <c r="K1823" s="37"/>
      <c r="L1823" s="37"/>
      <c r="M1823" s="37"/>
      <c r="N1823" s="37"/>
      <c r="O1823" s="37"/>
      <c r="P1823" s="37"/>
      <c r="Q1823" s="37"/>
      <c r="R1823" s="37"/>
      <c r="S1823" s="124"/>
    </row>
    <row r="1824" spans="1:19" outlineLevel="1">
      <c r="B1824" s="6">
        <v>2006</v>
      </c>
      <c r="C1824" s="37"/>
      <c r="D1824" s="37"/>
      <c r="E1824" s="37"/>
      <c r="F1824" s="37"/>
      <c r="G1824" s="37"/>
      <c r="H1824" s="37"/>
      <c r="I1824" s="37"/>
      <c r="J1824" s="37"/>
      <c r="K1824" s="37"/>
      <c r="L1824" s="37"/>
      <c r="M1824" s="37"/>
      <c r="N1824" s="37"/>
      <c r="O1824" s="37"/>
      <c r="P1824" s="37"/>
      <c r="Q1824" s="37"/>
      <c r="R1824" s="37"/>
      <c r="S1824" s="124"/>
    </row>
    <row r="1825" spans="2:19" outlineLevel="1">
      <c r="B1825" s="6">
        <v>2005</v>
      </c>
      <c r="C1825" s="37"/>
      <c r="D1825" s="37"/>
      <c r="E1825" s="37"/>
      <c r="F1825" s="37"/>
      <c r="G1825" s="37"/>
      <c r="H1825" s="37"/>
      <c r="I1825" s="37"/>
      <c r="J1825" s="37"/>
      <c r="K1825" s="37"/>
      <c r="L1825" s="37"/>
      <c r="M1825" s="37"/>
      <c r="N1825" s="37"/>
      <c r="O1825" s="37"/>
      <c r="P1825" s="37"/>
      <c r="Q1825" s="37"/>
      <c r="R1825" s="37"/>
      <c r="S1825" s="124"/>
    </row>
    <row r="1826" spans="2:19" outlineLevel="1">
      <c r="B1826" s="6">
        <v>2004</v>
      </c>
      <c r="C1826" s="37"/>
      <c r="D1826" s="37"/>
      <c r="E1826" s="37"/>
      <c r="F1826" s="37"/>
      <c r="G1826" s="37"/>
      <c r="H1826" s="37"/>
      <c r="I1826" s="37"/>
      <c r="J1826" s="37"/>
      <c r="K1826" s="37"/>
      <c r="L1826" s="37"/>
      <c r="M1826" s="37"/>
      <c r="N1826" s="37"/>
      <c r="O1826" s="37"/>
      <c r="P1826" s="37"/>
      <c r="Q1826" s="37"/>
      <c r="R1826" s="37"/>
      <c r="S1826" s="124"/>
    </row>
    <row r="1827" spans="2:19" outlineLevel="1">
      <c r="B1827" s="6">
        <v>2003</v>
      </c>
      <c r="C1827" s="37"/>
      <c r="D1827" s="37"/>
      <c r="E1827" s="37"/>
      <c r="F1827" s="37"/>
      <c r="G1827" s="37"/>
      <c r="H1827" s="37"/>
      <c r="I1827" s="37"/>
      <c r="J1827" s="37"/>
      <c r="K1827" s="37"/>
      <c r="L1827" s="37"/>
      <c r="M1827" s="37"/>
      <c r="N1827" s="37"/>
      <c r="O1827" s="37"/>
      <c r="P1827" s="37"/>
      <c r="Q1827" s="37"/>
      <c r="R1827" s="37"/>
      <c r="S1827" s="124"/>
    </row>
    <row r="1828" spans="2:19" outlineLevel="1">
      <c r="B1828" s="6">
        <v>2002</v>
      </c>
      <c r="C1828" s="37"/>
      <c r="D1828" s="37"/>
      <c r="E1828" s="37"/>
      <c r="F1828" s="37"/>
      <c r="G1828" s="37"/>
      <c r="H1828" s="37"/>
      <c r="I1828" s="37"/>
      <c r="J1828" s="37"/>
      <c r="K1828" s="37"/>
      <c r="L1828" s="37"/>
      <c r="M1828" s="37"/>
      <c r="N1828" s="37"/>
      <c r="O1828" s="37"/>
      <c r="P1828" s="37"/>
      <c r="Q1828" s="37"/>
      <c r="R1828" s="37"/>
      <c r="S1828" s="124"/>
    </row>
    <row r="1829" spans="2:19" outlineLevel="1">
      <c r="B1829" s="6">
        <v>2001</v>
      </c>
      <c r="C1829" s="37"/>
      <c r="D1829" s="37"/>
      <c r="E1829" s="37"/>
      <c r="F1829" s="37"/>
      <c r="G1829" s="37"/>
      <c r="H1829" s="37"/>
      <c r="I1829" s="37"/>
      <c r="J1829" s="37"/>
      <c r="K1829" s="37"/>
      <c r="L1829" s="37"/>
      <c r="M1829" s="37"/>
      <c r="N1829" s="37"/>
      <c r="O1829" s="37"/>
      <c r="P1829" s="37"/>
      <c r="Q1829" s="37"/>
      <c r="R1829" s="37"/>
      <c r="S1829" s="124"/>
    </row>
    <row r="1830" spans="2:19" outlineLevel="1">
      <c r="B1830" s="6">
        <v>2000</v>
      </c>
      <c r="C1830" s="37"/>
      <c r="D1830" s="37"/>
      <c r="E1830" s="37"/>
      <c r="F1830" s="37"/>
      <c r="G1830" s="37"/>
      <c r="H1830" s="37"/>
      <c r="I1830" s="37"/>
      <c r="J1830" s="37"/>
      <c r="K1830" s="37"/>
      <c r="L1830" s="37"/>
      <c r="M1830" s="37"/>
      <c r="N1830" s="37"/>
      <c r="O1830" s="37"/>
      <c r="P1830" s="37"/>
      <c r="Q1830" s="37"/>
      <c r="R1830" s="37"/>
      <c r="S1830" s="124"/>
    </row>
    <row r="1831" spans="2:19" outlineLevel="1">
      <c r="B1831" s="6">
        <v>1999</v>
      </c>
      <c r="C1831" s="37"/>
      <c r="D1831" s="37"/>
      <c r="E1831" s="37"/>
      <c r="F1831" s="37"/>
      <c r="G1831" s="37"/>
      <c r="H1831" s="37"/>
      <c r="I1831" s="37"/>
      <c r="J1831" s="37"/>
      <c r="K1831" s="37"/>
      <c r="L1831" s="37"/>
      <c r="M1831" s="37"/>
      <c r="N1831" s="37"/>
      <c r="O1831" s="37"/>
      <c r="P1831" s="37"/>
      <c r="Q1831" s="37"/>
      <c r="R1831" s="37"/>
      <c r="S1831" s="124"/>
    </row>
    <row r="1832" spans="2:19" outlineLevel="1">
      <c r="B1832" s="6">
        <v>1998</v>
      </c>
      <c r="C1832" s="37"/>
      <c r="D1832" s="37"/>
      <c r="E1832" s="37"/>
      <c r="F1832" s="37"/>
      <c r="G1832" s="37"/>
      <c r="H1832" s="37"/>
      <c r="I1832" s="37"/>
      <c r="J1832" s="37"/>
      <c r="K1832" s="37"/>
      <c r="L1832" s="37"/>
      <c r="M1832" s="37"/>
      <c r="N1832" s="37"/>
      <c r="O1832" s="37"/>
      <c r="P1832" s="37"/>
      <c r="Q1832" s="37"/>
      <c r="R1832" s="37"/>
      <c r="S1832" s="124"/>
    </row>
    <row r="1833" spans="2:19" outlineLevel="1">
      <c r="B1833" s="6">
        <v>1997</v>
      </c>
      <c r="C1833" s="37"/>
      <c r="D1833" s="37"/>
      <c r="E1833" s="37"/>
      <c r="F1833" s="37"/>
      <c r="G1833" s="37"/>
      <c r="H1833" s="37"/>
      <c r="I1833" s="37"/>
      <c r="J1833" s="37"/>
      <c r="K1833" s="37"/>
      <c r="L1833" s="37"/>
      <c r="M1833" s="37"/>
      <c r="N1833" s="37"/>
      <c r="O1833" s="37"/>
      <c r="P1833" s="37"/>
      <c r="Q1833" s="37"/>
      <c r="R1833" s="37"/>
      <c r="S1833" s="124"/>
    </row>
    <row r="1834" spans="2:19" outlineLevel="1">
      <c r="B1834" s="6">
        <v>1996</v>
      </c>
      <c r="C1834" s="37"/>
      <c r="D1834" s="37"/>
      <c r="E1834" s="37"/>
      <c r="F1834" s="37"/>
      <c r="G1834" s="37"/>
      <c r="H1834" s="37"/>
      <c r="I1834" s="37"/>
      <c r="J1834" s="37"/>
      <c r="K1834" s="37"/>
      <c r="L1834" s="37"/>
      <c r="M1834" s="37"/>
      <c r="N1834" s="37"/>
      <c r="O1834" s="37"/>
      <c r="P1834" s="37"/>
      <c r="Q1834" s="37"/>
      <c r="R1834" s="37"/>
      <c r="S1834" s="124"/>
    </row>
    <row r="1835" spans="2:19" outlineLevel="1">
      <c r="B1835" s="6">
        <v>1995</v>
      </c>
      <c r="C1835" s="37"/>
      <c r="D1835" s="37"/>
      <c r="E1835" s="37"/>
      <c r="F1835" s="37"/>
      <c r="G1835" s="37"/>
      <c r="H1835" s="37"/>
      <c r="I1835" s="37"/>
      <c r="J1835" s="37"/>
      <c r="K1835" s="37"/>
      <c r="L1835" s="37"/>
      <c r="M1835" s="37"/>
      <c r="N1835" s="37"/>
      <c r="O1835" s="37"/>
      <c r="P1835" s="37"/>
      <c r="Q1835" s="37"/>
      <c r="R1835" s="37"/>
      <c r="S1835" s="124"/>
    </row>
    <row r="1836" spans="2:19" outlineLevel="1">
      <c r="B1836" s="6">
        <v>1994</v>
      </c>
      <c r="C1836" s="37"/>
      <c r="D1836" s="37"/>
      <c r="E1836" s="37"/>
      <c r="F1836" s="37"/>
      <c r="G1836" s="37"/>
      <c r="H1836" s="37"/>
      <c r="I1836" s="37"/>
      <c r="J1836" s="37"/>
      <c r="K1836" s="37"/>
      <c r="L1836" s="37"/>
      <c r="M1836" s="37"/>
      <c r="N1836" s="37"/>
      <c r="O1836" s="37"/>
      <c r="P1836" s="37"/>
      <c r="Q1836" s="37"/>
      <c r="R1836" s="37"/>
      <c r="S1836" s="124"/>
    </row>
    <row r="1837" spans="2:19" outlineLevel="1">
      <c r="B1837" s="6">
        <v>1993</v>
      </c>
      <c r="C1837" s="37"/>
      <c r="D1837" s="37"/>
      <c r="E1837" s="37"/>
      <c r="F1837" s="37"/>
      <c r="G1837" s="37"/>
      <c r="H1837" s="37"/>
      <c r="I1837" s="37"/>
      <c r="J1837" s="37"/>
      <c r="K1837" s="37"/>
      <c r="L1837" s="37"/>
      <c r="M1837" s="37"/>
      <c r="N1837" s="37"/>
      <c r="O1837" s="37"/>
      <c r="P1837" s="37"/>
      <c r="Q1837" s="37"/>
      <c r="R1837" s="37"/>
      <c r="S1837" s="124"/>
    </row>
    <row r="1838" spans="2:19" outlineLevel="1">
      <c r="B1838" s="6">
        <v>1992</v>
      </c>
      <c r="C1838" s="37"/>
      <c r="D1838" s="37"/>
      <c r="E1838" s="37"/>
      <c r="F1838" s="37"/>
      <c r="G1838" s="37"/>
      <c r="H1838" s="37"/>
      <c r="I1838" s="37"/>
      <c r="J1838" s="37"/>
      <c r="K1838" s="37"/>
      <c r="L1838" s="37"/>
      <c r="M1838" s="37"/>
      <c r="N1838" s="37"/>
      <c r="O1838" s="37"/>
      <c r="P1838" s="37"/>
      <c r="Q1838" s="37"/>
      <c r="R1838" s="37"/>
      <c r="S1838" s="124"/>
    </row>
    <row r="1839" spans="2:19" outlineLevel="1">
      <c r="B1839" s="6">
        <v>1991</v>
      </c>
      <c r="C1839" s="37"/>
      <c r="D1839" s="37"/>
      <c r="E1839" s="37"/>
      <c r="F1839" s="37"/>
      <c r="G1839" s="37"/>
      <c r="H1839" s="37"/>
      <c r="I1839" s="37"/>
      <c r="J1839" s="37"/>
      <c r="K1839" s="37"/>
      <c r="L1839" s="37"/>
      <c r="M1839" s="37"/>
      <c r="N1839" s="37"/>
      <c r="O1839" s="37"/>
      <c r="P1839" s="37"/>
      <c r="Q1839" s="37"/>
      <c r="R1839" s="37"/>
      <c r="S1839" s="124"/>
    </row>
    <row r="1840" spans="2:19" outlineLevel="1">
      <c r="B1840" s="6">
        <v>1990</v>
      </c>
      <c r="C1840" s="37"/>
      <c r="D1840" s="37"/>
      <c r="E1840" s="37"/>
      <c r="F1840" s="37"/>
      <c r="G1840" s="37"/>
      <c r="H1840" s="37"/>
      <c r="I1840" s="37"/>
      <c r="J1840" s="37"/>
      <c r="K1840" s="37"/>
      <c r="L1840" s="37"/>
      <c r="M1840" s="37"/>
      <c r="N1840" s="37"/>
      <c r="O1840" s="37"/>
      <c r="P1840" s="37"/>
      <c r="Q1840" s="37"/>
      <c r="R1840" s="37"/>
      <c r="S1840" s="124"/>
    </row>
    <row r="1841" spans="2:19" outlineLevel="1">
      <c r="B1841" s="6">
        <v>1989</v>
      </c>
      <c r="C1841" s="37"/>
      <c r="D1841" s="37"/>
      <c r="E1841" s="37"/>
      <c r="F1841" s="37"/>
      <c r="G1841" s="37"/>
      <c r="H1841" s="37"/>
      <c r="I1841" s="37"/>
      <c r="J1841" s="37"/>
      <c r="K1841" s="37"/>
      <c r="L1841" s="37"/>
      <c r="M1841" s="37"/>
      <c r="N1841" s="37"/>
      <c r="O1841" s="37"/>
      <c r="P1841" s="37"/>
      <c r="Q1841" s="37"/>
      <c r="R1841" s="37"/>
      <c r="S1841" s="124"/>
    </row>
    <row r="1842" spans="2:19" outlineLevel="1">
      <c r="B1842" s="6">
        <v>1988</v>
      </c>
      <c r="C1842" s="37"/>
      <c r="D1842" s="37"/>
      <c r="E1842" s="37"/>
      <c r="F1842" s="37"/>
      <c r="G1842" s="37"/>
      <c r="H1842" s="37"/>
      <c r="I1842" s="37"/>
      <c r="J1842" s="37"/>
      <c r="K1842" s="37"/>
      <c r="L1842" s="37"/>
      <c r="M1842" s="37"/>
      <c r="N1842" s="37"/>
      <c r="O1842" s="37"/>
      <c r="P1842" s="37"/>
      <c r="Q1842" s="37"/>
      <c r="R1842" s="37"/>
      <c r="S1842" s="124"/>
    </row>
    <row r="1843" spans="2:19" outlineLevel="1">
      <c r="B1843" s="6">
        <v>1987</v>
      </c>
      <c r="C1843" s="37"/>
      <c r="D1843" s="37"/>
      <c r="E1843" s="37"/>
      <c r="F1843" s="37"/>
      <c r="G1843" s="37"/>
      <c r="H1843" s="37"/>
      <c r="I1843" s="37"/>
      <c r="J1843" s="37"/>
      <c r="K1843" s="37"/>
      <c r="L1843" s="37"/>
      <c r="M1843" s="37"/>
      <c r="N1843" s="37"/>
      <c r="O1843" s="37"/>
      <c r="P1843" s="37"/>
      <c r="Q1843" s="37"/>
      <c r="R1843" s="37"/>
      <c r="S1843" s="124"/>
    </row>
    <row r="1844" spans="2:19" outlineLevel="1">
      <c r="B1844" s="6">
        <v>1986</v>
      </c>
      <c r="C1844" s="37"/>
      <c r="D1844" s="37"/>
      <c r="E1844" s="37"/>
      <c r="F1844" s="37"/>
      <c r="G1844" s="37"/>
      <c r="H1844" s="37"/>
      <c r="I1844" s="37"/>
      <c r="J1844" s="37"/>
      <c r="K1844" s="37"/>
      <c r="L1844" s="37"/>
      <c r="M1844" s="37"/>
      <c r="N1844" s="37"/>
      <c r="O1844" s="37"/>
      <c r="P1844" s="37"/>
      <c r="Q1844" s="37"/>
      <c r="R1844" s="37"/>
      <c r="S1844" s="124"/>
    </row>
    <row r="1845" spans="2:19" outlineLevel="1">
      <c r="B1845" s="6">
        <v>1985</v>
      </c>
      <c r="C1845" s="37"/>
      <c r="D1845" s="37"/>
      <c r="E1845" s="37"/>
      <c r="F1845" s="37"/>
      <c r="G1845" s="37"/>
      <c r="H1845" s="37"/>
      <c r="I1845" s="37"/>
      <c r="J1845" s="37"/>
      <c r="K1845" s="37"/>
      <c r="L1845" s="37"/>
      <c r="M1845" s="37"/>
      <c r="N1845" s="37"/>
      <c r="O1845" s="37"/>
      <c r="P1845" s="37"/>
      <c r="Q1845" s="37"/>
      <c r="R1845" s="37"/>
      <c r="S1845" s="124"/>
    </row>
    <row r="1846" spans="2:19" outlineLevel="1">
      <c r="B1846" s="6">
        <v>1984</v>
      </c>
      <c r="C1846" s="37"/>
      <c r="D1846" s="37"/>
      <c r="E1846" s="37"/>
      <c r="F1846" s="37"/>
      <c r="G1846" s="37"/>
      <c r="H1846" s="37"/>
      <c r="I1846" s="37"/>
      <c r="J1846" s="37"/>
      <c r="K1846" s="37"/>
      <c r="L1846" s="37"/>
      <c r="M1846" s="37"/>
      <c r="N1846" s="37"/>
      <c r="O1846" s="37"/>
      <c r="P1846" s="37"/>
      <c r="Q1846" s="37"/>
      <c r="R1846" s="37"/>
      <c r="S1846" s="124"/>
    </row>
    <row r="1847" spans="2:19" outlineLevel="1">
      <c r="B1847" s="6">
        <v>1983</v>
      </c>
      <c r="C1847" s="37"/>
      <c r="D1847" s="37"/>
      <c r="E1847" s="37"/>
      <c r="F1847" s="37"/>
      <c r="G1847" s="37"/>
      <c r="H1847" s="37"/>
      <c r="I1847" s="37"/>
      <c r="J1847" s="37"/>
      <c r="K1847" s="37"/>
      <c r="L1847" s="37"/>
      <c r="M1847" s="37"/>
      <c r="N1847" s="37"/>
      <c r="O1847" s="37"/>
      <c r="P1847" s="37"/>
      <c r="Q1847" s="37"/>
      <c r="R1847" s="37"/>
      <c r="S1847" s="124"/>
    </row>
    <row r="1848" spans="2:19" outlineLevel="1">
      <c r="B1848" s="6">
        <v>1982</v>
      </c>
      <c r="C1848" s="37"/>
      <c r="D1848" s="37"/>
      <c r="E1848" s="37"/>
      <c r="F1848" s="37"/>
      <c r="G1848" s="37"/>
      <c r="H1848" s="37"/>
      <c r="I1848" s="37"/>
      <c r="J1848" s="37"/>
      <c r="K1848" s="37"/>
      <c r="L1848" s="37"/>
      <c r="M1848" s="37"/>
      <c r="N1848" s="37"/>
      <c r="O1848" s="37"/>
      <c r="P1848" s="37"/>
      <c r="Q1848" s="37"/>
      <c r="R1848" s="37"/>
      <c r="S1848" s="124"/>
    </row>
    <row r="1849" spans="2:19" outlineLevel="1">
      <c r="B1849" s="6">
        <v>1981</v>
      </c>
      <c r="C1849" s="37"/>
      <c r="D1849" s="37"/>
      <c r="E1849" s="37"/>
      <c r="F1849" s="37"/>
      <c r="G1849" s="37"/>
      <c r="H1849" s="37"/>
      <c r="I1849" s="37"/>
      <c r="J1849" s="37"/>
      <c r="K1849" s="37"/>
      <c r="L1849" s="37"/>
      <c r="M1849" s="37"/>
      <c r="N1849" s="37"/>
      <c r="O1849" s="37"/>
      <c r="P1849" s="37"/>
      <c r="Q1849" s="37"/>
      <c r="R1849" s="37"/>
      <c r="S1849" s="124"/>
    </row>
    <row r="1850" spans="2:19" outlineLevel="1">
      <c r="B1850" s="6">
        <v>1980</v>
      </c>
      <c r="C1850" s="37"/>
      <c r="D1850" s="37"/>
      <c r="E1850" s="37"/>
      <c r="F1850" s="37"/>
      <c r="G1850" s="37"/>
      <c r="H1850" s="37"/>
      <c r="I1850" s="37"/>
      <c r="J1850" s="37"/>
      <c r="K1850" s="37"/>
      <c r="L1850" s="37"/>
      <c r="M1850" s="37"/>
      <c r="N1850" s="37"/>
      <c r="O1850" s="37"/>
      <c r="P1850" s="37"/>
      <c r="Q1850" s="37"/>
      <c r="R1850" s="37"/>
      <c r="S1850" s="124"/>
    </row>
    <row r="1851" spans="2:19" outlineLevel="1">
      <c r="B1851" s="6">
        <v>1979</v>
      </c>
      <c r="C1851" s="37"/>
      <c r="D1851" s="37"/>
      <c r="E1851" s="37"/>
      <c r="F1851" s="37"/>
      <c r="G1851" s="37"/>
      <c r="H1851" s="37"/>
      <c r="I1851" s="37"/>
      <c r="J1851" s="37"/>
      <c r="K1851" s="37"/>
      <c r="L1851" s="37"/>
      <c r="M1851" s="37"/>
      <c r="N1851" s="37"/>
      <c r="O1851" s="37"/>
      <c r="P1851" s="37"/>
      <c r="Q1851" s="37"/>
      <c r="R1851" s="37"/>
      <c r="S1851" s="124"/>
    </row>
    <row r="1852" spans="2:19" outlineLevel="1">
      <c r="B1852" s="6">
        <v>1978</v>
      </c>
      <c r="C1852" s="37"/>
      <c r="D1852" s="37"/>
      <c r="E1852" s="37"/>
      <c r="F1852" s="37"/>
      <c r="G1852" s="37"/>
      <c r="H1852" s="37"/>
      <c r="I1852" s="37"/>
      <c r="J1852" s="37"/>
      <c r="K1852" s="37"/>
      <c r="L1852" s="37"/>
      <c r="M1852" s="37"/>
      <c r="N1852" s="37"/>
      <c r="O1852" s="37"/>
      <c r="P1852" s="37"/>
      <c r="Q1852" s="37"/>
      <c r="R1852" s="37"/>
      <c r="S1852" s="124"/>
    </row>
    <row r="1853" spans="2:19" outlineLevel="1">
      <c r="B1853" s="6">
        <v>1977</v>
      </c>
      <c r="C1853" s="37"/>
      <c r="D1853" s="37"/>
      <c r="E1853" s="37"/>
      <c r="F1853" s="37"/>
      <c r="G1853" s="37"/>
      <c r="H1853" s="37"/>
      <c r="I1853" s="37"/>
      <c r="J1853" s="37"/>
      <c r="K1853" s="37"/>
      <c r="L1853" s="37"/>
      <c r="M1853" s="37"/>
      <c r="N1853" s="37"/>
      <c r="O1853" s="37"/>
      <c r="P1853" s="37"/>
      <c r="Q1853" s="37"/>
      <c r="R1853" s="37"/>
      <c r="S1853" s="124"/>
    </row>
    <row r="1854" spans="2:19" outlineLevel="1">
      <c r="B1854" s="6">
        <v>1976</v>
      </c>
      <c r="C1854" s="37"/>
      <c r="D1854" s="37"/>
      <c r="E1854" s="37"/>
      <c r="F1854" s="37"/>
      <c r="G1854" s="37"/>
      <c r="H1854" s="37"/>
      <c r="I1854" s="37"/>
      <c r="J1854" s="37"/>
      <c r="K1854" s="37"/>
      <c r="L1854" s="37"/>
      <c r="M1854" s="37"/>
      <c r="N1854" s="37"/>
      <c r="O1854" s="37"/>
      <c r="P1854" s="37"/>
      <c r="Q1854" s="37"/>
      <c r="R1854" s="37"/>
      <c r="S1854" s="124"/>
    </row>
    <row r="1855" spans="2:19" outlineLevel="1">
      <c r="B1855" s="6">
        <v>1975</v>
      </c>
      <c r="C1855" s="37"/>
      <c r="D1855" s="37"/>
      <c r="E1855" s="37"/>
      <c r="F1855" s="37"/>
      <c r="G1855" s="37"/>
      <c r="H1855" s="37"/>
      <c r="I1855" s="37"/>
      <c r="J1855" s="37"/>
      <c r="K1855" s="37"/>
      <c r="L1855" s="37"/>
      <c r="M1855" s="37"/>
      <c r="N1855" s="37"/>
      <c r="O1855" s="37"/>
      <c r="P1855" s="37"/>
      <c r="Q1855" s="37"/>
      <c r="R1855" s="37"/>
      <c r="S1855" s="124"/>
    </row>
    <row r="1856" spans="2:19" outlineLevel="1">
      <c r="B1856" s="6">
        <v>1974</v>
      </c>
      <c r="C1856" s="37"/>
      <c r="D1856" s="37"/>
      <c r="E1856" s="37"/>
      <c r="F1856" s="37"/>
      <c r="G1856" s="37"/>
      <c r="H1856" s="37"/>
      <c r="I1856" s="37"/>
      <c r="J1856" s="37"/>
      <c r="K1856" s="37"/>
      <c r="L1856" s="37"/>
      <c r="M1856" s="37"/>
      <c r="N1856" s="37"/>
      <c r="O1856" s="37"/>
      <c r="P1856" s="37"/>
      <c r="Q1856" s="37"/>
      <c r="R1856" s="37"/>
      <c r="S1856" s="124"/>
    </row>
    <row r="1857" spans="2:19" outlineLevel="1">
      <c r="B1857" s="6">
        <v>1973</v>
      </c>
      <c r="C1857" s="37"/>
      <c r="D1857" s="37"/>
      <c r="E1857" s="37"/>
      <c r="F1857" s="37"/>
      <c r="G1857" s="37"/>
      <c r="H1857" s="37"/>
      <c r="I1857" s="37"/>
      <c r="J1857" s="37"/>
      <c r="K1857" s="37"/>
      <c r="L1857" s="37"/>
      <c r="M1857" s="37"/>
      <c r="N1857" s="37"/>
      <c r="O1857" s="37"/>
      <c r="P1857" s="37"/>
      <c r="Q1857" s="37"/>
      <c r="R1857" s="37"/>
      <c r="S1857" s="124"/>
    </row>
    <row r="1858" spans="2:19" outlineLevel="1">
      <c r="B1858" s="6">
        <v>1972</v>
      </c>
      <c r="C1858" s="37"/>
      <c r="D1858" s="37"/>
      <c r="E1858" s="37"/>
      <c r="F1858" s="37"/>
      <c r="G1858" s="37"/>
      <c r="H1858" s="37"/>
      <c r="I1858" s="37"/>
      <c r="J1858" s="37"/>
      <c r="K1858" s="37"/>
      <c r="L1858" s="37"/>
      <c r="M1858" s="37"/>
      <c r="N1858" s="37"/>
      <c r="O1858" s="37"/>
      <c r="P1858" s="37"/>
      <c r="Q1858" s="37"/>
      <c r="R1858" s="37"/>
      <c r="S1858" s="124"/>
    </row>
    <row r="1859" spans="2:19" outlineLevel="1">
      <c r="B1859" s="6">
        <v>1971</v>
      </c>
      <c r="C1859" s="37"/>
      <c r="D1859" s="37"/>
      <c r="E1859" s="37"/>
      <c r="F1859" s="37"/>
      <c r="G1859" s="37"/>
      <c r="H1859" s="37"/>
      <c r="I1859" s="37"/>
      <c r="J1859" s="37"/>
      <c r="K1859" s="37"/>
      <c r="L1859" s="37"/>
      <c r="M1859" s="37"/>
      <c r="N1859" s="37"/>
      <c r="O1859" s="37"/>
      <c r="P1859" s="37"/>
      <c r="Q1859" s="37"/>
      <c r="R1859" s="37"/>
      <c r="S1859" s="124"/>
    </row>
    <row r="1860" spans="2:19" outlineLevel="1">
      <c r="B1860" s="6">
        <v>1970</v>
      </c>
      <c r="C1860" s="37"/>
      <c r="D1860" s="37"/>
      <c r="E1860" s="37"/>
      <c r="F1860" s="37"/>
      <c r="G1860" s="37"/>
      <c r="H1860" s="37"/>
      <c r="I1860" s="37"/>
      <c r="J1860" s="37"/>
      <c r="K1860" s="37"/>
      <c r="L1860" s="37"/>
      <c r="M1860" s="37"/>
      <c r="N1860" s="37"/>
      <c r="O1860" s="37"/>
      <c r="P1860" s="37"/>
      <c r="Q1860" s="37"/>
      <c r="R1860" s="37"/>
      <c r="S1860" s="124"/>
    </row>
    <row r="1861" spans="2:19" outlineLevel="1">
      <c r="B1861" s="6">
        <v>1969</v>
      </c>
      <c r="C1861" s="37"/>
      <c r="D1861" s="37"/>
      <c r="E1861" s="37"/>
      <c r="F1861" s="37"/>
      <c r="G1861" s="37"/>
      <c r="H1861" s="37"/>
      <c r="I1861" s="37"/>
      <c r="J1861" s="37"/>
      <c r="K1861" s="37"/>
      <c r="L1861" s="37"/>
      <c r="M1861" s="37"/>
      <c r="N1861" s="37"/>
      <c r="O1861" s="37"/>
      <c r="P1861" s="37"/>
      <c r="Q1861" s="37"/>
      <c r="R1861" s="37"/>
      <c r="S1861" s="124"/>
    </row>
    <row r="1862" spans="2:19" outlineLevel="1">
      <c r="B1862" s="6">
        <v>1968</v>
      </c>
      <c r="C1862" s="37"/>
      <c r="D1862" s="37"/>
      <c r="E1862" s="37"/>
      <c r="F1862" s="37"/>
      <c r="G1862" s="37"/>
      <c r="H1862" s="37"/>
      <c r="I1862" s="37"/>
      <c r="J1862" s="37"/>
      <c r="K1862" s="37"/>
      <c r="L1862" s="37"/>
      <c r="M1862" s="37"/>
      <c r="N1862" s="37"/>
      <c r="O1862" s="37"/>
      <c r="P1862" s="37"/>
      <c r="Q1862" s="37"/>
      <c r="R1862" s="37"/>
      <c r="S1862" s="124"/>
    </row>
    <row r="1863" spans="2:19" outlineLevel="1">
      <c r="B1863" s="6">
        <v>1967</v>
      </c>
      <c r="C1863" s="37"/>
      <c r="D1863" s="37"/>
      <c r="E1863" s="37"/>
      <c r="F1863" s="37"/>
      <c r="G1863" s="37"/>
      <c r="H1863" s="37"/>
      <c r="I1863" s="37"/>
      <c r="J1863" s="37"/>
      <c r="K1863" s="37"/>
      <c r="L1863" s="37"/>
      <c r="M1863" s="37"/>
      <c r="N1863" s="37"/>
      <c r="O1863" s="37"/>
      <c r="P1863" s="37"/>
      <c r="Q1863" s="37"/>
      <c r="R1863" s="37"/>
      <c r="S1863" s="124"/>
    </row>
    <row r="1864" spans="2:19" outlineLevel="1">
      <c r="B1864" s="6">
        <v>1966</v>
      </c>
      <c r="C1864" s="37"/>
      <c r="D1864" s="37"/>
      <c r="E1864" s="37"/>
      <c r="F1864" s="37"/>
      <c r="G1864" s="37"/>
      <c r="H1864" s="37"/>
      <c r="I1864" s="37"/>
      <c r="J1864" s="37"/>
      <c r="K1864" s="37"/>
      <c r="L1864" s="37"/>
      <c r="M1864" s="37"/>
      <c r="N1864" s="37"/>
      <c r="O1864" s="37"/>
      <c r="P1864" s="37"/>
      <c r="Q1864" s="37"/>
      <c r="R1864" s="37"/>
      <c r="S1864" s="124"/>
    </row>
    <row r="1865" spans="2:19" outlineLevel="1">
      <c r="B1865" s="6">
        <v>1965</v>
      </c>
      <c r="C1865" s="37"/>
      <c r="D1865" s="37"/>
      <c r="E1865" s="37"/>
      <c r="F1865" s="37"/>
      <c r="G1865" s="37"/>
      <c r="H1865" s="37"/>
      <c r="I1865" s="37"/>
      <c r="J1865" s="37"/>
      <c r="K1865" s="37"/>
      <c r="L1865" s="37"/>
      <c r="M1865" s="37"/>
      <c r="N1865" s="37"/>
      <c r="O1865" s="37"/>
      <c r="P1865" s="37"/>
      <c r="Q1865" s="37"/>
      <c r="R1865" s="37"/>
      <c r="S1865" s="124"/>
    </row>
    <row r="1866" spans="2:19" outlineLevel="1">
      <c r="B1866" s="6">
        <v>1964</v>
      </c>
      <c r="C1866" s="37"/>
      <c r="D1866" s="37"/>
      <c r="E1866" s="37"/>
      <c r="F1866" s="37"/>
      <c r="G1866" s="37"/>
      <c r="H1866" s="37"/>
      <c r="I1866" s="37"/>
      <c r="J1866" s="37"/>
      <c r="K1866" s="37"/>
      <c r="L1866" s="37"/>
      <c r="M1866" s="37"/>
      <c r="N1866" s="37"/>
      <c r="O1866" s="37"/>
      <c r="P1866" s="37"/>
      <c r="Q1866" s="37"/>
      <c r="R1866" s="37"/>
      <c r="S1866" s="124"/>
    </row>
    <row r="1867" spans="2:19" outlineLevel="1">
      <c r="B1867" s="6">
        <v>1963</v>
      </c>
      <c r="C1867" s="37"/>
      <c r="D1867" s="37"/>
      <c r="E1867" s="37"/>
      <c r="F1867" s="37"/>
      <c r="G1867" s="37"/>
      <c r="H1867" s="37"/>
      <c r="I1867" s="37"/>
      <c r="J1867" s="37"/>
      <c r="K1867" s="37"/>
      <c r="L1867" s="37"/>
      <c r="M1867" s="37"/>
      <c r="N1867" s="37"/>
      <c r="O1867" s="37"/>
      <c r="P1867" s="37"/>
      <c r="Q1867" s="37"/>
      <c r="R1867" s="37"/>
      <c r="S1867" s="124"/>
    </row>
    <row r="1868" spans="2:19" outlineLevel="1">
      <c r="B1868" s="6">
        <v>1962</v>
      </c>
      <c r="C1868" s="37"/>
      <c r="D1868" s="37"/>
      <c r="E1868" s="37"/>
      <c r="F1868" s="37"/>
      <c r="G1868" s="37"/>
      <c r="H1868" s="37"/>
      <c r="I1868" s="37"/>
      <c r="J1868" s="37"/>
      <c r="K1868" s="37"/>
      <c r="L1868" s="37"/>
      <c r="M1868" s="37"/>
      <c r="N1868" s="37"/>
      <c r="O1868" s="37"/>
      <c r="P1868" s="37"/>
      <c r="Q1868" s="37"/>
      <c r="R1868" s="37"/>
      <c r="S1868" s="124"/>
    </row>
    <row r="1869" spans="2:19" outlineLevel="1">
      <c r="B1869" s="6">
        <v>1961</v>
      </c>
      <c r="C1869" s="37"/>
      <c r="D1869" s="37"/>
      <c r="E1869" s="37"/>
      <c r="F1869" s="37"/>
      <c r="G1869" s="37"/>
      <c r="H1869" s="37"/>
      <c r="I1869" s="37"/>
      <c r="J1869" s="37"/>
      <c r="K1869" s="37"/>
      <c r="L1869" s="37"/>
      <c r="M1869" s="37"/>
      <c r="N1869" s="37"/>
      <c r="O1869" s="37"/>
      <c r="P1869" s="37"/>
      <c r="Q1869" s="37"/>
      <c r="R1869" s="37"/>
      <c r="S1869" s="124"/>
    </row>
    <row r="1870" spans="2:19" outlineLevel="1">
      <c r="B1870" s="6">
        <v>1960</v>
      </c>
      <c r="C1870" s="37"/>
      <c r="D1870" s="37"/>
      <c r="E1870" s="37"/>
      <c r="F1870" s="37"/>
      <c r="G1870" s="37"/>
      <c r="H1870" s="37"/>
      <c r="I1870" s="37"/>
      <c r="J1870" s="37"/>
      <c r="K1870" s="37"/>
      <c r="L1870" s="37"/>
      <c r="M1870" s="37"/>
      <c r="N1870" s="37"/>
      <c r="O1870" s="37"/>
      <c r="P1870" s="37"/>
      <c r="Q1870" s="37"/>
      <c r="R1870" s="37"/>
      <c r="S1870" s="124"/>
    </row>
    <row r="1871" spans="2:19" outlineLevel="1">
      <c r="B1871" s="6">
        <v>1959</v>
      </c>
      <c r="C1871" s="37"/>
      <c r="D1871" s="37"/>
      <c r="E1871" s="37"/>
      <c r="F1871" s="37"/>
      <c r="G1871" s="37"/>
      <c r="H1871" s="37"/>
      <c r="I1871" s="37"/>
      <c r="J1871" s="37"/>
      <c r="K1871" s="37"/>
      <c r="L1871" s="37"/>
      <c r="M1871" s="37"/>
      <c r="N1871" s="37"/>
      <c r="O1871" s="37"/>
      <c r="P1871" s="37"/>
      <c r="Q1871" s="37"/>
      <c r="R1871" s="37"/>
      <c r="S1871" s="124"/>
    </row>
    <row r="1872" spans="2:19" outlineLevel="1">
      <c r="B1872" s="6">
        <v>1958</v>
      </c>
      <c r="C1872" s="37"/>
      <c r="D1872" s="37"/>
      <c r="E1872" s="37"/>
      <c r="F1872" s="37"/>
      <c r="G1872" s="37"/>
      <c r="H1872" s="37"/>
      <c r="I1872" s="37"/>
      <c r="J1872" s="37"/>
      <c r="K1872" s="37"/>
      <c r="L1872" s="37"/>
      <c r="M1872" s="37"/>
      <c r="N1872" s="37"/>
      <c r="O1872" s="37"/>
      <c r="P1872" s="37"/>
      <c r="Q1872" s="37"/>
      <c r="R1872" s="37"/>
      <c r="S1872" s="124"/>
    </row>
    <row r="1873" spans="2:19" outlineLevel="1">
      <c r="B1873" s="6">
        <v>1957</v>
      </c>
      <c r="C1873" s="37"/>
      <c r="D1873" s="37"/>
      <c r="E1873" s="37"/>
      <c r="F1873" s="37"/>
      <c r="G1873" s="37"/>
      <c r="H1873" s="37"/>
      <c r="I1873" s="37"/>
      <c r="J1873" s="37"/>
      <c r="K1873" s="37"/>
      <c r="L1873" s="37"/>
      <c r="M1873" s="37"/>
      <c r="N1873" s="37"/>
      <c r="O1873" s="37"/>
      <c r="P1873" s="37"/>
      <c r="Q1873" s="37"/>
      <c r="R1873" s="37"/>
      <c r="S1873" s="124"/>
    </row>
    <row r="1874" spans="2:19" outlineLevel="1">
      <c r="B1874" s="6">
        <v>1956</v>
      </c>
      <c r="C1874" s="37"/>
      <c r="D1874" s="37"/>
      <c r="E1874" s="37"/>
      <c r="F1874" s="37"/>
      <c r="G1874" s="37"/>
      <c r="H1874" s="37"/>
      <c r="I1874" s="37"/>
      <c r="J1874" s="37"/>
      <c r="K1874" s="37"/>
      <c r="L1874" s="37"/>
      <c r="M1874" s="37"/>
      <c r="N1874" s="37"/>
      <c r="O1874" s="37"/>
      <c r="P1874" s="37"/>
      <c r="Q1874" s="37"/>
      <c r="R1874" s="37"/>
      <c r="S1874" s="124"/>
    </row>
    <row r="1875" spans="2:19" outlineLevel="1">
      <c r="B1875" s="6">
        <v>1955</v>
      </c>
      <c r="C1875" s="37"/>
      <c r="D1875" s="37"/>
      <c r="E1875" s="37"/>
      <c r="F1875" s="37"/>
      <c r="G1875" s="37"/>
      <c r="H1875" s="37"/>
      <c r="I1875" s="37"/>
      <c r="J1875" s="37"/>
      <c r="K1875" s="37"/>
      <c r="L1875" s="37"/>
      <c r="M1875" s="37"/>
      <c r="N1875" s="37"/>
      <c r="O1875" s="37"/>
      <c r="P1875" s="37"/>
      <c r="Q1875" s="37"/>
      <c r="R1875" s="37"/>
      <c r="S1875" s="124"/>
    </row>
    <row r="1876" spans="2:19" outlineLevel="1">
      <c r="B1876" s="6">
        <v>1954</v>
      </c>
      <c r="C1876" s="37"/>
      <c r="D1876" s="37"/>
      <c r="E1876" s="37"/>
      <c r="F1876" s="37"/>
      <c r="G1876" s="37"/>
      <c r="H1876" s="37"/>
      <c r="I1876" s="37"/>
      <c r="J1876" s="37"/>
      <c r="K1876" s="37"/>
      <c r="L1876" s="37"/>
      <c r="M1876" s="37"/>
      <c r="N1876" s="37"/>
      <c r="O1876" s="37"/>
      <c r="P1876" s="37"/>
      <c r="Q1876" s="37"/>
      <c r="R1876" s="37"/>
      <c r="S1876" s="124"/>
    </row>
    <row r="1877" spans="2:19" outlineLevel="1">
      <c r="B1877" s="6">
        <v>1953</v>
      </c>
      <c r="C1877" s="37"/>
      <c r="D1877" s="37"/>
      <c r="E1877" s="37"/>
      <c r="F1877" s="37"/>
      <c r="G1877" s="37"/>
      <c r="H1877" s="37"/>
      <c r="I1877" s="37"/>
      <c r="J1877" s="37"/>
      <c r="K1877" s="37"/>
      <c r="L1877" s="37"/>
      <c r="M1877" s="37"/>
      <c r="N1877" s="37"/>
      <c r="O1877" s="37"/>
      <c r="P1877" s="37"/>
      <c r="Q1877" s="37"/>
      <c r="R1877" s="37"/>
      <c r="S1877" s="124"/>
    </row>
    <row r="1878" spans="2:19" outlineLevel="1">
      <c r="B1878" s="6">
        <v>1952</v>
      </c>
      <c r="C1878" s="37"/>
      <c r="D1878" s="37"/>
      <c r="E1878" s="37"/>
      <c r="F1878" s="37"/>
      <c r="G1878" s="37"/>
      <c r="H1878" s="37"/>
      <c r="I1878" s="37"/>
      <c r="J1878" s="37"/>
      <c r="K1878" s="37"/>
      <c r="L1878" s="37"/>
      <c r="M1878" s="37"/>
      <c r="N1878" s="37"/>
      <c r="O1878" s="37"/>
      <c r="P1878" s="37"/>
      <c r="Q1878" s="37"/>
      <c r="R1878" s="37"/>
      <c r="S1878" s="124"/>
    </row>
    <row r="1879" spans="2:19" outlineLevel="1">
      <c r="B1879" s="6">
        <v>1951</v>
      </c>
      <c r="C1879" s="37"/>
      <c r="D1879" s="37"/>
      <c r="E1879" s="37"/>
      <c r="F1879" s="37"/>
      <c r="G1879" s="37"/>
      <c r="H1879" s="37"/>
      <c r="I1879" s="37"/>
      <c r="J1879" s="37"/>
      <c r="K1879" s="37"/>
      <c r="L1879" s="37"/>
      <c r="M1879" s="37"/>
      <c r="N1879" s="37"/>
      <c r="O1879" s="37"/>
      <c r="P1879" s="37"/>
      <c r="Q1879" s="37"/>
      <c r="R1879" s="37"/>
      <c r="S1879" s="124"/>
    </row>
    <row r="1880" spans="2:19" outlineLevel="1">
      <c r="B1880" s="6">
        <v>1950</v>
      </c>
      <c r="C1880" s="37"/>
      <c r="D1880" s="37"/>
      <c r="E1880" s="37"/>
      <c r="F1880" s="37"/>
      <c r="G1880" s="37"/>
      <c r="H1880" s="37"/>
      <c r="I1880" s="37"/>
      <c r="J1880" s="37"/>
      <c r="K1880" s="37"/>
      <c r="L1880" s="37"/>
      <c r="M1880" s="37"/>
      <c r="N1880" s="37"/>
      <c r="O1880" s="37"/>
      <c r="P1880" s="37"/>
      <c r="Q1880" s="37"/>
      <c r="R1880" s="37"/>
      <c r="S1880" s="124"/>
    </row>
    <row r="1881" spans="2:19" outlineLevel="1">
      <c r="B1881" s="6">
        <v>1949</v>
      </c>
      <c r="C1881" s="37"/>
      <c r="D1881" s="37"/>
      <c r="E1881" s="37"/>
      <c r="F1881" s="37"/>
      <c r="G1881" s="37"/>
      <c r="H1881" s="37"/>
      <c r="I1881" s="37"/>
      <c r="J1881" s="37"/>
      <c r="K1881" s="37"/>
      <c r="L1881" s="37"/>
      <c r="M1881" s="37"/>
      <c r="N1881" s="37"/>
      <c r="O1881" s="37"/>
      <c r="P1881" s="37"/>
      <c r="Q1881" s="37"/>
      <c r="R1881" s="37"/>
      <c r="S1881" s="124"/>
    </row>
    <row r="1882" spans="2:19" outlineLevel="1">
      <c r="B1882" s="6">
        <v>1948</v>
      </c>
      <c r="C1882" s="37"/>
      <c r="D1882" s="37"/>
      <c r="E1882" s="37"/>
      <c r="F1882" s="37"/>
      <c r="G1882" s="37"/>
      <c r="H1882" s="37"/>
      <c r="I1882" s="37"/>
      <c r="J1882" s="37"/>
      <c r="K1882" s="37"/>
      <c r="L1882" s="37"/>
      <c r="M1882" s="37"/>
      <c r="N1882" s="37"/>
      <c r="O1882" s="37"/>
      <c r="P1882" s="37"/>
      <c r="Q1882" s="37"/>
      <c r="R1882" s="37"/>
      <c r="S1882" s="124"/>
    </row>
    <row r="1883" spans="2:19" outlineLevel="1">
      <c r="B1883" s="6">
        <v>1947</v>
      </c>
      <c r="C1883" s="37"/>
      <c r="D1883" s="37"/>
      <c r="E1883" s="37"/>
      <c r="F1883" s="37"/>
      <c r="G1883" s="37"/>
      <c r="H1883" s="37"/>
      <c r="I1883" s="37"/>
      <c r="J1883" s="37"/>
      <c r="K1883" s="37"/>
      <c r="L1883" s="37"/>
      <c r="M1883" s="37"/>
      <c r="N1883" s="37"/>
      <c r="O1883" s="37"/>
      <c r="P1883" s="37"/>
      <c r="Q1883" s="37"/>
      <c r="R1883" s="37"/>
      <c r="S1883" s="124"/>
    </row>
    <row r="1884" spans="2:19" outlineLevel="1">
      <c r="B1884" s="6">
        <v>1946</v>
      </c>
      <c r="C1884" s="37"/>
      <c r="D1884" s="37"/>
      <c r="E1884" s="37"/>
      <c r="F1884" s="37"/>
      <c r="G1884" s="37"/>
      <c r="H1884" s="37"/>
      <c r="I1884" s="37"/>
      <c r="J1884" s="37"/>
      <c r="K1884" s="37"/>
      <c r="L1884" s="37"/>
      <c r="M1884" s="37"/>
      <c r="N1884" s="37"/>
      <c r="O1884" s="37"/>
      <c r="P1884" s="37"/>
      <c r="Q1884" s="37"/>
      <c r="R1884" s="37"/>
      <c r="S1884" s="124"/>
    </row>
    <row r="1885" spans="2:19" outlineLevel="1">
      <c r="B1885" s="6">
        <v>1945</v>
      </c>
      <c r="C1885" s="37"/>
      <c r="D1885" s="37"/>
      <c r="E1885" s="37"/>
      <c r="F1885" s="37"/>
      <c r="G1885" s="37"/>
      <c r="H1885" s="37"/>
      <c r="I1885" s="37"/>
      <c r="J1885" s="37"/>
      <c r="K1885" s="37"/>
      <c r="L1885" s="37"/>
      <c r="M1885" s="37"/>
      <c r="N1885" s="37"/>
      <c r="O1885" s="37"/>
      <c r="P1885" s="37"/>
      <c r="Q1885" s="37"/>
      <c r="R1885" s="37"/>
      <c r="S1885" s="124"/>
    </row>
    <row r="1886" spans="2:19" outlineLevel="1">
      <c r="B1886" s="6">
        <v>1944</v>
      </c>
      <c r="C1886" s="37"/>
      <c r="D1886" s="37"/>
      <c r="E1886" s="37"/>
      <c r="F1886" s="37"/>
      <c r="G1886" s="37"/>
      <c r="H1886" s="37"/>
      <c r="I1886" s="37"/>
      <c r="J1886" s="37"/>
      <c r="K1886" s="37"/>
      <c r="L1886" s="37"/>
      <c r="M1886" s="37"/>
      <c r="N1886" s="37"/>
      <c r="O1886" s="37"/>
      <c r="P1886" s="37"/>
      <c r="Q1886" s="37"/>
      <c r="R1886" s="37"/>
      <c r="S1886" s="124"/>
    </row>
    <row r="1887" spans="2:19" outlineLevel="1">
      <c r="B1887" s="6">
        <v>1943</v>
      </c>
      <c r="C1887" s="37"/>
      <c r="D1887" s="37"/>
      <c r="E1887" s="37"/>
      <c r="F1887" s="37"/>
      <c r="G1887" s="37"/>
      <c r="H1887" s="37"/>
      <c r="I1887" s="37"/>
      <c r="J1887" s="37"/>
      <c r="K1887" s="37"/>
      <c r="L1887" s="37"/>
      <c r="M1887" s="37"/>
      <c r="N1887" s="37"/>
      <c r="O1887" s="37"/>
      <c r="P1887" s="37"/>
      <c r="Q1887" s="37"/>
      <c r="R1887" s="37"/>
      <c r="S1887" s="124"/>
    </row>
    <row r="1888" spans="2:19" outlineLevel="1">
      <c r="B1888" s="6">
        <v>1942</v>
      </c>
      <c r="C1888" s="37"/>
      <c r="D1888" s="37"/>
      <c r="E1888" s="37"/>
      <c r="F1888" s="37"/>
      <c r="G1888" s="37"/>
      <c r="H1888" s="37"/>
      <c r="I1888" s="37"/>
      <c r="J1888" s="37"/>
      <c r="K1888" s="37"/>
      <c r="L1888" s="37"/>
      <c r="M1888" s="37"/>
      <c r="N1888" s="37"/>
      <c r="O1888" s="37"/>
      <c r="P1888" s="37"/>
      <c r="Q1888" s="37"/>
      <c r="R1888" s="37"/>
      <c r="S1888" s="124"/>
    </row>
    <row r="1889" spans="1:19" outlineLevel="1">
      <c r="B1889" s="6">
        <v>1941</v>
      </c>
      <c r="C1889" s="37"/>
      <c r="D1889" s="37"/>
      <c r="E1889" s="37"/>
      <c r="F1889" s="37"/>
      <c r="G1889" s="37"/>
      <c r="H1889" s="37"/>
      <c r="I1889" s="37"/>
      <c r="J1889" s="37"/>
      <c r="K1889" s="37"/>
      <c r="L1889" s="37"/>
      <c r="M1889" s="37"/>
      <c r="N1889" s="37"/>
      <c r="O1889" s="37"/>
      <c r="P1889" s="37"/>
      <c r="Q1889" s="37"/>
      <c r="R1889" s="37"/>
      <c r="S1889" s="124"/>
    </row>
    <row r="1890" spans="1:19" outlineLevel="1">
      <c r="B1890" s="6">
        <v>1940</v>
      </c>
      <c r="C1890" s="37"/>
      <c r="D1890" s="37"/>
      <c r="E1890" s="37"/>
      <c r="F1890" s="37"/>
      <c r="G1890" s="37"/>
      <c r="H1890" s="37"/>
      <c r="I1890" s="37"/>
      <c r="J1890" s="37"/>
      <c r="K1890" s="37"/>
      <c r="L1890" s="37"/>
      <c r="M1890" s="37"/>
      <c r="N1890" s="37"/>
      <c r="O1890" s="37"/>
      <c r="P1890" s="37"/>
      <c r="Q1890" s="37"/>
      <c r="R1890" s="37"/>
      <c r="S1890" s="124"/>
    </row>
    <row r="1891" spans="1:19" outlineLevel="1">
      <c r="B1891" s="6">
        <v>1939</v>
      </c>
      <c r="C1891" s="37"/>
      <c r="D1891" s="37"/>
      <c r="E1891" s="37"/>
      <c r="F1891" s="37"/>
      <c r="G1891" s="37"/>
      <c r="H1891" s="37"/>
      <c r="I1891" s="37"/>
      <c r="J1891" s="37"/>
      <c r="K1891" s="37"/>
      <c r="L1891" s="37"/>
      <c r="M1891" s="37"/>
      <c r="N1891" s="37"/>
      <c r="O1891" s="37"/>
      <c r="P1891" s="37"/>
      <c r="Q1891" s="37"/>
      <c r="R1891" s="37"/>
      <c r="S1891" s="124"/>
    </row>
    <row r="1892" spans="1:19" outlineLevel="1">
      <c r="B1892" s="6">
        <v>1938</v>
      </c>
      <c r="C1892" s="37"/>
      <c r="D1892" s="37"/>
      <c r="E1892" s="37"/>
      <c r="F1892" s="37"/>
      <c r="G1892" s="37"/>
      <c r="H1892" s="37"/>
      <c r="I1892" s="37"/>
      <c r="J1892" s="37"/>
      <c r="K1892" s="37"/>
      <c r="L1892" s="37"/>
      <c r="M1892" s="37"/>
      <c r="N1892" s="37"/>
      <c r="O1892" s="37"/>
      <c r="P1892" s="37"/>
      <c r="Q1892" s="37"/>
      <c r="R1892" s="37"/>
      <c r="S1892" s="124"/>
    </row>
    <row r="1893" spans="1:19" outlineLevel="1">
      <c r="B1893" s="6">
        <v>1937</v>
      </c>
      <c r="C1893" s="37"/>
      <c r="D1893" s="37"/>
      <c r="E1893" s="37"/>
      <c r="F1893" s="37"/>
      <c r="G1893" s="37"/>
      <c r="H1893" s="37"/>
      <c r="I1893" s="37"/>
      <c r="J1893" s="37"/>
      <c r="K1893" s="37"/>
      <c r="L1893" s="37"/>
      <c r="M1893" s="37"/>
      <c r="N1893" s="37"/>
      <c r="O1893" s="37"/>
      <c r="P1893" s="37"/>
      <c r="Q1893" s="37"/>
      <c r="R1893" s="37"/>
      <c r="S1893" s="124"/>
    </row>
    <row r="1894" spans="1:19" outlineLevel="1">
      <c r="B1894" s="6">
        <v>1936</v>
      </c>
      <c r="C1894" s="37"/>
      <c r="D1894" s="37"/>
      <c r="E1894" s="37"/>
      <c r="F1894" s="37"/>
      <c r="G1894" s="37"/>
      <c r="H1894" s="37"/>
      <c r="I1894" s="37"/>
      <c r="J1894" s="37"/>
      <c r="K1894" s="37"/>
      <c r="L1894" s="37"/>
      <c r="M1894" s="37"/>
      <c r="N1894" s="37"/>
      <c r="O1894" s="37"/>
      <c r="P1894" s="37"/>
      <c r="Q1894" s="37"/>
      <c r="R1894" s="37"/>
      <c r="S1894" s="124"/>
    </row>
    <row r="1895" spans="1:19" outlineLevel="1">
      <c r="B1895" s="6">
        <v>1935</v>
      </c>
      <c r="C1895" s="37"/>
      <c r="D1895" s="37"/>
      <c r="E1895" s="37"/>
      <c r="F1895" s="37"/>
      <c r="G1895" s="37"/>
      <c r="H1895" s="37"/>
      <c r="I1895" s="37"/>
      <c r="J1895" s="37"/>
      <c r="K1895" s="37"/>
      <c r="L1895" s="37"/>
      <c r="M1895" s="37"/>
      <c r="N1895" s="37"/>
      <c r="O1895" s="37"/>
      <c r="P1895" s="37"/>
      <c r="Q1895" s="37"/>
      <c r="R1895" s="37"/>
      <c r="S1895" s="124"/>
    </row>
    <row r="1896" spans="1:19" outlineLevel="1">
      <c r="B1896" s="6">
        <v>1934</v>
      </c>
      <c r="C1896" s="37"/>
      <c r="D1896" s="37"/>
      <c r="E1896" s="37"/>
      <c r="F1896" s="37"/>
      <c r="G1896" s="37"/>
      <c r="H1896" s="37"/>
      <c r="I1896" s="37"/>
      <c r="J1896" s="37"/>
      <c r="K1896" s="37"/>
      <c r="L1896" s="37"/>
      <c r="M1896" s="37"/>
      <c r="N1896" s="37"/>
      <c r="O1896" s="37"/>
      <c r="P1896" s="37"/>
      <c r="Q1896" s="37"/>
      <c r="R1896" s="37"/>
      <c r="S1896" s="124"/>
    </row>
    <row r="1897" spans="1:19" outlineLevel="1">
      <c r="B1897" s="6">
        <v>1933</v>
      </c>
      <c r="C1897" s="37"/>
      <c r="D1897" s="37"/>
      <c r="E1897" s="37"/>
      <c r="F1897" s="37"/>
      <c r="G1897" s="37"/>
      <c r="H1897" s="37"/>
      <c r="I1897" s="37"/>
      <c r="J1897" s="37"/>
      <c r="K1897" s="37"/>
      <c r="L1897" s="37"/>
      <c r="M1897" s="37"/>
      <c r="N1897" s="37"/>
      <c r="O1897" s="37"/>
      <c r="P1897" s="37"/>
      <c r="Q1897" s="37"/>
      <c r="R1897" s="37"/>
      <c r="S1897" s="124"/>
    </row>
    <row r="1898" spans="1:19" outlineLevel="1">
      <c r="B1898" s="6">
        <v>1932</v>
      </c>
      <c r="C1898" s="37"/>
      <c r="D1898" s="37"/>
      <c r="E1898" s="37"/>
      <c r="F1898" s="37"/>
      <c r="G1898" s="37"/>
      <c r="H1898" s="37"/>
      <c r="I1898" s="37"/>
      <c r="J1898" s="37"/>
      <c r="K1898" s="37"/>
      <c r="L1898" s="37"/>
      <c r="M1898" s="37"/>
      <c r="N1898" s="37"/>
      <c r="O1898" s="37"/>
      <c r="P1898" s="37"/>
      <c r="Q1898" s="37"/>
      <c r="R1898" s="37"/>
      <c r="S1898" s="124"/>
    </row>
    <row r="1899" spans="1:19" outlineLevel="1">
      <c r="B1899" s="6">
        <v>1931</v>
      </c>
      <c r="C1899" s="37"/>
      <c r="D1899" s="37"/>
      <c r="E1899" s="37"/>
      <c r="F1899" s="37"/>
      <c r="G1899" s="37"/>
      <c r="H1899" s="37"/>
      <c r="I1899" s="37"/>
      <c r="J1899" s="37"/>
      <c r="K1899" s="37"/>
      <c r="L1899" s="37"/>
      <c r="M1899" s="37"/>
      <c r="N1899" s="37"/>
      <c r="O1899" s="37"/>
      <c r="P1899" s="37"/>
      <c r="Q1899" s="37"/>
      <c r="R1899" s="37"/>
      <c r="S1899" s="124"/>
    </row>
    <row r="1900" spans="1:19" outlineLevel="1">
      <c r="B1900" s="6">
        <v>1930</v>
      </c>
      <c r="C1900" s="37"/>
      <c r="D1900" s="37"/>
      <c r="E1900" s="37"/>
      <c r="F1900" s="37"/>
      <c r="G1900" s="37"/>
      <c r="H1900" s="37"/>
      <c r="I1900" s="37"/>
      <c r="J1900" s="37"/>
      <c r="K1900" s="37"/>
      <c r="L1900" s="37"/>
      <c r="M1900" s="37"/>
      <c r="N1900" s="37"/>
      <c r="O1900" s="37"/>
      <c r="P1900" s="37"/>
      <c r="Q1900" s="37"/>
      <c r="R1900" s="37"/>
      <c r="S1900" s="124"/>
    </row>
    <row r="1901" spans="1:19">
      <c r="A1901" s="75" t="s">
        <v>123</v>
      </c>
      <c r="B1901" s="7" t="s">
        <v>10</v>
      </c>
      <c r="C1901" s="8">
        <f>SUM(C1808:C1900)</f>
        <v>0</v>
      </c>
      <c r="D1901" s="8">
        <f t="shared" ref="D1901" si="271">SUM(D1808:D1900)</f>
        <v>0</v>
      </c>
      <c r="E1901" s="8">
        <f t="shared" ref="E1901" si="272">SUM(E1808:E1900)</f>
        <v>0</v>
      </c>
      <c r="F1901" s="8">
        <f t="shared" ref="F1901" si="273">SUM(F1808:F1900)</f>
        <v>0</v>
      </c>
      <c r="G1901" s="8">
        <f t="shared" ref="G1901" si="274">SUM(G1808:G1900)</f>
        <v>0</v>
      </c>
      <c r="H1901" s="8">
        <f t="shared" ref="H1901" si="275">SUM(H1808:H1900)</f>
        <v>0</v>
      </c>
      <c r="I1901" s="8">
        <f t="shared" ref="I1901" si="276">SUM(I1808:I1900)</f>
        <v>0</v>
      </c>
      <c r="J1901" s="8">
        <f t="shared" ref="J1901" si="277">SUM(J1808:J1900)</f>
        <v>0</v>
      </c>
      <c r="K1901" s="8">
        <f t="shared" ref="K1901" si="278">SUM(K1808:K1900)</f>
        <v>0</v>
      </c>
      <c r="L1901" s="8">
        <f t="shared" ref="L1901" si="279">SUM(L1808:L1900)</f>
        <v>0</v>
      </c>
      <c r="M1901" s="8">
        <f t="shared" ref="M1901" si="280">SUM(M1808:M1900)</f>
        <v>0</v>
      </c>
      <c r="N1901" s="8">
        <f t="shared" ref="N1901" si="281">SUM(N1808:N1900)</f>
        <v>0</v>
      </c>
      <c r="O1901" s="8">
        <f t="shared" ref="O1901" si="282">SUM(O1808:O1900)</f>
        <v>0</v>
      </c>
      <c r="P1901" s="8">
        <f t="shared" ref="P1901" si="283">SUM(P1808:P1900)</f>
        <v>0</v>
      </c>
      <c r="Q1901" s="8">
        <f t="shared" ref="Q1901" si="284">SUM(Q1808:Q1900)</f>
        <v>0</v>
      </c>
      <c r="R1901" s="8">
        <f t="shared" ref="R1901:S1901" si="285">SUM(R1808:R1900)</f>
        <v>0</v>
      </c>
      <c r="S1901" s="125">
        <f t="shared" si="285"/>
        <v>0</v>
      </c>
    </row>
    <row r="1902" spans="1:19">
      <c r="A1902" s="76"/>
      <c r="B1902" s="7"/>
      <c r="C1902" s="8"/>
      <c r="D1902" s="8"/>
      <c r="E1902" s="8"/>
      <c r="F1902" s="8"/>
      <c r="G1902" s="8"/>
      <c r="H1902" s="8"/>
      <c r="I1902" s="8"/>
      <c r="J1902" s="8"/>
      <c r="K1902" s="8"/>
      <c r="L1902" s="8"/>
      <c r="M1902" s="10"/>
      <c r="N1902" s="10"/>
      <c r="O1902" s="10"/>
      <c r="P1902" s="10"/>
      <c r="Q1902" s="10"/>
      <c r="R1902" s="10"/>
      <c r="S1902" s="126"/>
    </row>
    <row r="1903" spans="1:19" outlineLevel="1">
      <c r="A1903" s="77" t="s">
        <v>124</v>
      </c>
      <c r="B1903" s="6">
        <v>2022</v>
      </c>
      <c r="C1903" s="36"/>
      <c r="D1903" s="36"/>
      <c r="E1903" s="36"/>
      <c r="F1903" s="36"/>
      <c r="G1903" s="36"/>
      <c r="H1903" s="36"/>
      <c r="I1903" s="36"/>
      <c r="J1903" s="36"/>
      <c r="K1903" s="36"/>
      <c r="L1903" s="36"/>
      <c r="M1903" s="36"/>
      <c r="N1903" s="36"/>
      <c r="O1903" s="36"/>
      <c r="P1903" s="36"/>
      <c r="Q1903" s="36"/>
      <c r="R1903" s="74"/>
      <c r="S1903" s="124">
        <v>768409.35</v>
      </c>
    </row>
    <row r="1904" spans="1:19" outlineLevel="1">
      <c r="A1904" s="38"/>
      <c r="B1904" s="6">
        <v>2021</v>
      </c>
      <c r="C1904" s="36"/>
      <c r="D1904" s="36"/>
      <c r="E1904" s="36"/>
      <c r="F1904" s="36"/>
      <c r="G1904" s="36"/>
      <c r="H1904" s="36"/>
      <c r="I1904" s="36"/>
      <c r="J1904" s="36"/>
      <c r="K1904" s="36"/>
      <c r="L1904" s="36"/>
      <c r="M1904" s="36"/>
      <c r="N1904" s="36"/>
      <c r="O1904" s="36"/>
      <c r="P1904" s="36"/>
      <c r="Q1904" s="36"/>
      <c r="R1904" s="37">
        <v>508236.06000000006</v>
      </c>
      <c r="S1904" s="124">
        <v>515188.98</v>
      </c>
    </row>
    <row r="1905" spans="1:19" outlineLevel="1">
      <c r="B1905" s="6">
        <v>2020</v>
      </c>
      <c r="C1905" s="36"/>
      <c r="D1905" s="36"/>
      <c r="E1905" s="36"/>
      <c r="F1905" s="36"/>
      <c r="G1905" s="36"/>
      <c r="H1905" s="36"/>
      <c r="I1905" s="36"/>
      <c r="J1905" s="36"/>
      <c r="K1905" s="36"/>
      <c r="L1905" s="36"/>
      <c r="M1905" s="36"/>
      <c r="N1905" s="36"/>
      <c r="O1905" s="36"/>
      <c r="P1905" s="36"/>
      <c r="Q1905" s="37">
        <v>486102.20999999996</v>
      </c>
      <c r="R1905" s="37">
        <v>500857.02</v>
      </c>
      <c r="S1905" s="124">
        <v>500857.02</v>
      </c>
    </row>
    <row r="1906" spans="1:19" outlineLevel="1">
      <c r="A1906" s="40"/>
      <c r="B1906" s="6">
        <v>2019</v>
      </c>
      <c r="C1906" s="36"/>
      <c r="D1906" s="36"/>
      <c r="E1906" s="36"/>
      <c r="F1906" s="36"/>
      <c r="G1906" s="36"/>
      <c r="H1906" s="36"/>
      <c r="I1906" s="36"/>
      <c r="J1906" s="36"/>
      <c r="K1906" s="36"/>
      <c r="L1906" s="36"/>
      <c r="M1906" s="36"/>
      <c r="N1906" s="36"/>
      <c r="O1906" s="36"/>
      <c r="P1906" s="37">
        <v>1529640.76</v>
      </c>
      <c r="Q1906" s="37">
        <v>1937473.76</v>
      </c>
      <c r="R1906" s="37">
        <v>1938370.76</v>
      </c>
      <c r="S1906" s="124">
        <v>1938370.7599999998</v>
      </c>
    </row>
    <row r="1907" spans="1:19" outlineLevel="1">
      <c r="A1907" s="40"/>
      <c r="B1907" s="6">
        <v>2018</v>
      </c>
      <c r="C1907" s="36"/>
      <c r="D1907" s="36"/>
      <c r="E1907" s="36"/>
      <c r="F1907" s="36"/>
      <c r="G1907" s="36"/>
      <c r="H1907" s="36"/>
      <c r="I1907" s="36"/>
      <c r="J1907" s="36"/>
      <c r="K1907" s="36"/>
      <c r="L1907" s="36"/>
      <c r="M1907" s="36"/>
      <c r="N1907" s="36"/>
      <c r="O1907" s="37">
        <v>737931.38</v>
      </c>
      <c r="P1907" s="37">
        <v>760492.39</v>
      </c>
      <c r="Q1907" s="37">
        <v>760492.39</v>
      </c>
      <c r="R1907" s="37">
        <v>760492.39</v>
      </c>
      <c r="S1907" s="124">
        <v>761968.39</v>
      </c>
    </row>
    <row r="1908" spans="1:19" outlineLevel="1">
      <c r="A1908" s="40"/>
      <c r="B1908" s="6">
        <v>2017</v>
      </c>
      <c r="C1908" s="36"/>
      <c r="D1908" s="36"/>
      <c r="E1908" s="36"/>
      <c r="F1908" s="36"/>
      <c r="G1908" s="36"/>
      <c r="H1908" s="36"/>
      <c r="I1908" s="36"/>
      <c r="J1908" s="36"/>
      <c r="K1908" s="36"/>
      <c r="L1908" s="36"/>
      <c r="M1908" s="36"/>
      <c r="N1908" s="37">
        <v>367630.45</v>
      </c>
      <c r="O1908" s="37">
        <v>383739.18</v>
      </c>
      <c r="P1908" s="37">
        <v>383739.18</v>
      </c>
      <c r="Q1908" s="37">
        <v>393826.37</v>
      </c>
      <c r="R1908" s="37">
        <v>393826.37</v>
      </c>
      <c r="S1908" s="124">
        <v>393826.37</v>
      </c>
    </row>
    <row r="1909" spans="1:19" outlineLevel="1">
      <c r="B1909" s="6">
        <v>2016</v>
      </c>
      <c r="C1909" s="36"/>
      <c r="D1909" s="36"/>
      <c r="E1909" s="36"/>
      <c r="F1909" s="36"/>
      <c r="G1909" s="36"/>
      <c r="H1909" s="36"/>
      <c r="I1909" s="36"/>
      <c r="J1909" s="36"/>
      <c r="K1909" s="36"/>
      <c r="L1909" s="36"/>
      <c r="M1909" s="37">
        <v>184619.91</v>
      </c>
      <c r="N1909" s="37">
        <v>220498.84</v>
      </c>
      <c r="O1909" s="37">
        <v>220553.84</v>
      </c>
      <c r="P1909" s="37">
        <v>220553.84</v>
      </c>
      <c r="Q1909" s="37">
        <v>220553.84</v>
      </c>
      <c r="R1909" s="37">
        <v>220553.84</v>
      </c>
      <c r="S1909" s="124">
        <v>220553.84</v>
      </c>
    </row>
    <row r="1910" spans="1:19" outlineLevel="1">
      <c r="B1910" s="6">
        <v>2015</v>
      </c>
      <c r="C1910" s="36"/>
      <c r="D1910" s="36"/>
      <c r="E1910" s="36"/>
      <c r="F1910" s="36"/>
      <c r="G1910" s="36"/>
      <c r="H1910" s="36"/>
      <c r="I1910" s="36"/>
      <c r="J1910" s="36"/>
      <c r="K1910" s="36"/>
      <c r="L1910" s="37">
        <v>352210.39</v>
      </c>
      <c r="M1910" s="37">
        <v>359533.32</v>
      </c>
      <c r="N1910" s="37">
        <v>370143.5</v>
      </c>
      <c r="O1910" s="37">
        <v>370143.49999999988</v>
      </c>
      <c r="P1910" s="37">
        <v>370143.49999999977</v>
      </c>
      <c r="Q1910" s="37">
        <v>370143.49999999977</v>
      </c>
      <c r="R1910" s="37">
        <v>370143.49999999977</v>
      </c>
      <c r="S1910" s="124">
        <v>370143.49999999977</v>
      </c>
    </row>
    <row r="1911" spans="1:19" outlineLevel="1">
      <c r="B1911" s="6">
        <v>2014</v>
      </c>
      <c r="C1911" s="36"/>
      <c r="D1911" s="36"/>
      <c r="E1911" s="36"/>
      <c r="F1911" s="36"/>
      <c r="G1911" s="36"/>
      <c r="H1911" s="36"/>
      <c r="I1911" s="36"/>
      <c r="J1911" s="36"/>
      <c r="K1911" s="37">
        <v>1510689.87</v>
      </c>
      <c r="L1911" s="37">
        <v>1569463.98</v>
      </c>
      <c r="M1911" s="37">
        <v>1569463.98</v>
      </c>
      <c r="N1911" s="37">
        <v>1569463.98</v>
      </c>
      <c r="O1911" s="37">
        <v>1569463.98</v>
      </c>
      <c r="P1911" s="37">
        <v>1569463.98</v>
      </c>
      <c r="Q1911" s="37">
        <v>1569463.98</v>
      </c>
      <c r="R1911" s="37">
        <v>1569463.98</v>
      </c>
      <c r="S1911" s="124">
        <v>1569463.98</v>
      </c>
    </row>
    <row r="1912" spans="1:19" outlineLevel="1">
      <c r="B1912" s="6">
        <v>2013</v>
      </c>
      <c r="C1912" s="36"/>
      <c r="D1912" s="36"/>
      <c r="E1912" s="36"/>
      <c r="F1912" s="36"/>
      <c r="G1912" s="36"/>
      <c r="H1912" s="36"/>
      <c r="I1912" s="36"/>
      <c r="J1912" s="37">
        <v>13935.59</v>
      </c>
      <c r="K1912" s="37">
        <v>13935.59</v>
      </c>
      <c r="L1912" s="37">
        <v>63305.09</v>
      </c>
      <c r="M1912" s="37">
        <v>63305.09</v>
      </c>
      <c r="N1912" s="37">
        <v>63305.09</v>
      </c>
      <c r="O1912" s="37">
        <v>63305.09</v>
      </c>
      <c r="P1912" s="37">
        <v>63305.09</v>
      </c>
      <c r="Q1912" s="37">
        <v>63305.09</v>
      </c>
      <c r="R1912" s="37">
        <v>63305.09</v>
      </c>
      <c r="S1912" s="124">
        <v>63305.09</v>
      </c>
    </row>
    <row r="1913" spans="1:19" outlineLevel="1">
      <c r="B1913" s="6">
        <v>2012</v>
      </c>
      <c r="C1913" s="36"/>
      <c r="D1913" s="36"/>
      <c r="E1913" s="36"/>
      <c r="F1913" s="36"/>
      <c r="G1913" s="36"/>
      <c r="H1913" s="36"/>
      <c r="I1913" s="37">
        <v>0</v>
      </c>
      <c r="J1913" s="37">
        <v>0</v>
      </c>
      <c r="K1913" s="37">
        <v>0</v>
      </c>
      <c r="L1913" s="37">
        <v>52171.65</v>
      </c>
      <c r="M1913" s="37">
        <v>52171.65</v>
      </c>
      <c r="N1913" s="37">
        <v>52171.65</v>
      </c>
      <c r="O1913" s="37">
        <v>52171.65</v>
      </c>
      <c r="P1913" s="37">
        <v>52171.65</v>
      </c>
      <c r="Q1913" s="37">
        <v>52171.65</v>
      </c>
      <c r="R1913" s="37">
        <v>52171.65</v>
      </c>
      <c r="S1913" s="124">
        <v>52171.65</v>
      </c>
    </row>
    <row r="1914" spans="1:19" outlineLevel="1">
      <c r="B1914" s="6">
        <v>2011</v>
      </c>
      <c r="C1914" s="36"/>
      <c r="D1914" s="36"/>
      <c r="E1914" s="36"/>
      <c r="F1914" s="36"/>
      <c r="G1914" s="36"/>
      <c r="H1914" s="37">
        <v>0</v>
      </c>
      <c r="I1914" s="37">
        <v>0</v>
      </c>
      <c r="J1914" s="37">
        <v>0</v>
      </c>
      <c r="K1914" s="37">
        <v>0</v>
      </c>
      <c r="L1914" s="37">
        <v>30473.3</v>
      </c>
      <c r="M1914" s="37">
        <v>30473.3</v>
      </c>
      <c r="N1914" s="37">
        <v>30473.3</v>
      </c>
      <c r="O1914" s="37">
        <v>30473.299999999996</v>
      </c>
      <c r="P1914" s="37">
        <v>30473.299999999996</v>
      </c>
      <c r="Q1914" s="37">
        <v>30473.299999999996</v>
      </c>
      <c r="R1914" s="37">
        <v>30473.299999999996</v>
      </c>
      <c r="S1914" s="124">
        <v>30473.299999999996</v>
      </c>
    </row>
    <row r="1915" spans="1:19" outlineLevel="1">
      <c r="B1915" s="6">
        <v>2010</v>
      </c>
      <c r="C1915" s="36"/>
      <c r="D1915" s="36"/>
      <c r="E1915" s="36"/>
      <c r="F1915" s="36"/>
      <c r="G1915" s="37">
        <v>161517.84</v>
      </c>
      <c r="H1915" s="37">
        <v>164147.35</v>
      </c>
      <c r="I1915" s="37">
        <v>164147.35</v>
      </c>
      <c r="J1915" s="37">
        <v>164147.35</v>
      </c>
      <c r="K1915" s="37">
        <v>164147.35</v>
      </c>
      <c r="L1915" s="37">
        <v>200091.37</v>
      </c>
      <c r="M1915" s="37">
        <v>200091.37</v>
      </c>
      <c r="N1915" s="37">
        <v>200091.37</v>
      </c>
      <c r="O1915" s="37">
        <v>200091.37</v>
      </c>
      <c r="P1915" s="37">
        <v>200091.37</v>
      </c>
      <c r="Q1915" s="37">
        <v>200091.37</v>
      </c>
      <c r="R1915" s="37">
        <v>200091.37</v>
      </c>
      <c r="S1915" s="124">
        <v>200091.37</v>
      </c>
    </row>
    <row r="1916" spans="1:19" outlineLevel="1">
      <c r="B1916" s="6">
        <v>2009</v>
      </c>
      <c r="C1916" s="36"/>
      <c r="D1916" s="36"/>
      <c r="E1916" s="36"/>
      <c r="F1916" s="37">
        <v>411658.34</v>
      </c>
      <c r="G1916" s="37">
        <v>412408.34</v>
      </c>
      <c r="H1916" s="37">
        <v>412408.34</v>
      </c>
      <c r="I1916" s="37">
        <v>412194.59</v>
      </c>
      <c r="J1916" s="37">
        <v>412408.34</v>
      </c>
      <c r="K1916" s="37">
        <v>412408.34</v>
      </c>
      <c r="L1916" s="37">
        <v>442397.92</v>
      </c>
      <c r="M1916" s="37">
        <v>442397.92</v>
      </c>
      <c r="N1916" s="37">
        <v>442397.92</v>
      </c>
      <c r="O1916" s="37">
        <v>442397.92</v>
      </c>
      <c r="P1916" s="37">
        <v>442397.92</v>
      </c>
      <c r="Q1916" s="37">
        <v>442397.92</v>
      </c>
      <c r="R1916" s="37">
        <v>442397.92</v>
      </c>
      <c r="S1916" s="124">
        <v>442397.92</v>
      </c>
    </row>
    <row r="1917" spans="1:19" outlineLevel="1">
      <c r="B1917" s="6">
        <v>2008</v>
      </c>
      <c r="C1917" s="36"/>
      <c r="D1917" s="36"/>
      <c r="E1917" s="37">
        <v>138310.65</v>
      </c>
      <c r="F1917" s="37">
        <v>138310.65</v>
      </c>
      <c r="G1917" s="37">
        <v>138310.65</v>
      </c>
      <c r="H1917" s="37">
        <v>138310.65</v>
      </c>
      <c r="I1917" s="37">
        <v>138310.65</v>
      </c>
      <c r="J1917" s="37">
        <v>138310.65</v>
      </c>
      <c r="K1917" s="37">
        <v>138310.65</v>
      </c>
      <c r="L1917" s="37">
        <v>188790.35</v>
      </c>
      <c r="M1917" s="37">
        <v>188790.35</v>
      </c>
      <c r="N1917" s="37">
        <v>188790.35</v>
      </c>
      <c r="O1917" s="37">
        <v>188790.34999999998</v>
      </c>
      <c r="P1917" s="37">
        <v>188790.34999999998</v>
      </c>
      <c r="Q1917" s="37">
        <v>188790.34999999998</v>
      </c>
      <c r="R1917" s="37">
        <v>188790.34999999998</v>
      </c>
      <c r="S1917" s="124">
        <v>188790.34999999998</v>
      </c>
    </row>
    <row r="1918" spans="1:19" outlineLevel="1">
      <c r="B1918" s="6">
        <v>2007</v>
      </c>
      <c r="C1918" s="36"/>
      <c r="D1918" s="37">
        <v>204733.13</v>
      </c>
      <c r="E1918" s="37">
        <v>235387.11</v>
      </c>
      <c r="F1918" s="37">
        <v>235387.11</v>
      </c>
      <c r="G1918" s="37">
        <v>235387.11</v>
      </c>
      <c r="H1918" s="37">
        <v>235387.11</v>
      </c>
      <c r="I1918" s="37">
        <v>235387.11</v>
      </c>
      <c r="J1918" s="37">
        <v>235387.11</v>
      </c>
      <c r="K1918" s="37">
        <v>235387.11</v>
      </c>
      <c r="L1918" s="37">
        <v>298260.7</v>
      </c>
      <c r="M1918" s="37">
        <v>298260.7</v>
      </c>
      <c r="N1918" s="37">
        <v>298260.7</v>
      </c>
      <c r="O1918" s="37">
        <v>298260.7</v>
      </c>
      <c r="P1918" s="37">
        <v>298260.7</v>
      </c>
      <c r="Q1918" s="37">
        <v>298260.7</v>
      </c>
      <c r="R1918" s="37">
        <v>298260.7</v>
      </c>
      <c r="S1918" s="124">
        <v>298260.7</v>
      </c>
    </row>
    <row r="1919" spans="1:19" outlineLevel="1">
      <c r="B1919" s="6">
        <v>2006</v>
      </c>
      <c r="C1919" s="37">
        <v>287651.99</v>
      </c>
      <c r="D1919" s="37">
        <v>294429.2</v>
      </c>
      <c r="E1919" s="37">
        <v>294429.2</v>
      </c>
      <c r="F1919" s="37">
        <v>294429.2</v>
      </c>
      <c r="G1919" s="37">
        <v>294429.2</v>
      </c>
      <c r="H1919" s="37">
        <v>294429.2</v>
      </c>
      <c r="I1919" s="37">
        <v>294429.2</v>
      </c>
      <c r="J1919" s="37">
        <v>294429.2</v>
      </c>
      <c r="K1919" s="37">
        <v>294429.2</v>
      </c>
      <c r="L1919" s="37">
        <v>317605.51</v>
      </c>
      <c r="M1919" s="37">
        <v>317605.51</v>
      </c>
      <c r="N1919" s="37">
        <v>317605.51</v>
      </c>
      <c r="O1919" s="37">
        <v>317605.51</v>
      </c>
      <c r="P1919" s="37">
        <v>317605.51</v>
      </c>
      <c r="Q1919" s="37">
        <v>317605.51</v>
      </c>
      <c r="R1919" s="37">
        <v>317605.51</v>
      </c>
      <c r="S1919" s="124">
        <v>317605.51</v>
      </c>
    </row>
    <row r="1920" spans="1:19" outlineLevel="1">
      <c r="B1920" s="6">
        <v>2005</v>
      </c>
      <c r="C1920" s="37">
        <v>147812.81</v>
      </c>
      <c r="D1920" s="37">
        <v>151536.46</v>
      </c>
      <c r="E1920" s="37">
        <v>151628.47</v>
      </c>
      <c r="F1920" s="37">
        <v>151628.47</v>
      </c>
      <c r="G1920" s="37">
        <v>151628.47</v>
      </c>
      <c r="H1920" s="37">
        <v>151628.47</v>
      </c>
      <c r="I1920" s="37">
        <v>151628.47</v>
      </c>
      <c r="J1920" s="37">
        <v>151628.47</v>
      </c>
      <c r="K1920" s="37">
        <v>151628.47</v>
      </c>
      <c r="L1920" s="37">
        <v>154162.79</v>
      </c>
      <c r="M1920" s="37">
        <v>154162.79</v>
      </c>
      <c r="N1920" s="37">
        <v>154162.79</v>
      </c>
      <c r="O1920" s="37">
        <v>154162.78999999998</v>
      </c>
      <c r="P1920" s="37">
        <v>154162.78999999998</v>
      </c>
      <c r="Q1920" s="37">
        <v>154162.78999999998</v>
      </c>
      <c r="R1920" s="37">
        <v>154162.78999999998</v>
      </c>
      <c r="S1920" s="124">
        <v>154162.78999999998</v>
      </c>
    </row>
    <row r="1921" spans="2:19" outlineLevel="1">
      <c r="B1921" s="6">
        <v>2004</v>
      </c>
      <c r="C1921" s="37">
        <v>73371.740000000005</v>
      </c>
      <c r="D1921" s="37">
        <v>73911.83</v>
      </c>
      <c r="E1921" s="37">
        <v>73911.83</v>
      </c>
      <c r="F1921" s="37">
        <v>73911.83</v>
      </c>
      <c r="G1921" s="37">
        <v>73911.83</v>
      </c>
      <c r="H1921" s="37">
        <v>73911.83</v>
      </c>
      <c r="I1921" s="37">
        <v>73911.83</v>
      </c>
      <c r="J1921" s="37">
        <v>73911.83</v>
      </c>
      <c r="K1921" s="37">
        <v>73911.83</v>
      </c>
      <c r="L1921" s="37">
        <v>77380.990000000005</v>
      </c>
      <c r="M1921" s="37">
        <v>77380.990000000005</v>
      </c>
      <c r="N1921" s="37">
        <v>77380.990000000005</v>
      </c>
      <c r="O1921" s="37">
        <v>77380.989999999991</v>
      </c>
      <c r="P1921" s="37">
        <v>77380.989999999991</v>
      </c>
      <c r="Q1921" s="37">
        <v>77380.989999999991</v>
      </c>
      <c r="R1921" s="37">
        <v>77380.989999999991</v>
      </c>
      <c r="S1921" s="124">
        <v>77380.989999999991</v>
      </c>
    </row>
    <row r="1922" spans="2:19" outlineLevel="1">
      <c r="B1922" s="6">
        <v>2003</v>
      </c>
      <c r="C1922" s="37">
        <v>127862.38</v>
      </c>
      <c r="D1922" s="37">
        <v>127862.38</v>
      </c>
      <c r="E1922" s="37">
        <v>127862.38</v>
      </c>
      <c r="F1922" s="37">
        <v>127862.38</v>
      </c>
      <c r="G1922" s="37">
        <v>127862.38</v>
      </c>
      <c r="H1922" s="37">
        <v>127862.38</v>
      </c>
      <c r="I1922" s="37">
        <v>127862.38</v>
      </c>
      <c r="J1922" s="37">
        <v>127862.38</v>
      </c>
      <c r="K1922" s="37">
        <v>127862.38</v>
      </c>
      <c r="L1922" s="37">
        <v>132422.12</v>
      </c>
      <c r="M1922" s="37">
        <v>132422.12</v>
      </c>
      <c r="N1922" s="37">
        <v>132422.12</v>
      </c>
      <c r="O1922" s="37">
        <v>132422.12</v>
      </c>
      <c r="P1922" s="37">
        <v>132422.12</v>
      </c>
      <c r="Q1922" s="37">
        <v>132422.12</v>
      </c>
      <c r="R1922" s="37">
        <v>132422.12</v>
      </c>
      <c r="S1922" s="124">
        <v>132422.12</v>
      </c>
    </row>
    <row r="1923" spans="2:19" outlineLevel="1">
      <c r="B1923" s="6">
        <v>2002</v>
      </c>
      <c r="C1923" s="37">
        <v>178854.64</v>
      </c>
      <c r="D1923" s="37">
        <v>178854.64</v>
      </c>
      <c r="E1923" s="37">
        <v>178854.64</v>
      </c>
      <c r="F1923" s="37">
        <v>178854.64</v>
      </c>
      <c r="G1923" s="37">
        <v>178854.64</v>
      </c>
      <c r="H1923" s="37">
        <v>178854.64</v>
      </c>
      <c r="I1923" s="37">
        <v>178854.64</v>
      </c>
      <c r="J1923" s="37">
        <v>178854.64</v>
      </c>
      <c r="K1923" s="37">
        <v>178854.64</v>
      </c>
      <c r="L1923" s="37">
        <v>178854.64</v>
      </c>
      <c r="M1923" s="37">
        <v>178854.64</v>
      </c>
      <c r="N1923" s="37">
        <v>178854.64</v>
      </c>
      <c r="O1923" s="37">
        <v>178854.63999999998</v>
      </c>
      <c r="P1923" s="37">
        <v>178854.63999999998</v>
      </c>
      <c r="Q1923" s="37">
        <v>178854.63999999998</v>
      </c>
      <c r="R1923" s="37">
        <v>178854.63999999998</v>
      </c>
      <c r="S1923" s="124">
        <v>178854.63999999998</v>
      </c>
    </row>
    <row r="1924" spans="2:19" outlineLevel="1">
      <c r="B1924" s="6">
        <v>2001</v>
      </c>
      <c r="C1924" s="37">
        <v>159210.54</v>
      </c>
      <c r="D1924" s="37">
        <v>159210.54</v>
      </c>
      <c r="E1924" s="37">
        <v>159210.54</v>
      </c>
      <c r="F1924" s="37">
        <v>159210.54</v>
      </c>
      <c r="G1924" s="37">
        <v>159210.54</v>
      </c>
      <c r="H1924" s="37">
        <v>159210.54</v>
      </c>
      <c r="I1924" s="37">
        <v>159210.54</v>
      </c>
      <c r="J1924" s="37">
        <v>159210.54</v>
      </c>
      <c r="K1924" s="37">
        <v>159210.54</v>
      </c>
      <c r="L1924" s="37">
        <v>164613.31</v>
      </c>
      <c r="M1924" s="37">
        <v>164613.31</v>
      </c>
      <c r="N1924" s="37">
        <v>164613.31</v>
      </c>
      <c r="O1924" s="37">
        <v>164613.30999999997</v>
      </c>
      <c r="P1924" s="37">
        <v>164613.30999999997</v>
      </c>
      <c r="Q1924" s="37">
        <v>164613.30999999997</v>
      </c>
      <c r="R1924" s="37">
        <v>164613.30999999997</v>
      </c>
      <c r="S1924" s="124">
        <v>164613.30999999997</v>
      </c>
    </row>
    <row r="1925" spans="2:19" outlineLevel="1">
      <c r="B1925" s="6">
        <v>2000</v>
      </c>
      <c r="C1925" s="37">
        <v>104503.09</v>
      </c>
      <c r="D1925" s="37">
        <v>104503.09</v>
      </c>
      <c r="E1925" s="37">
        <v>104503.09</v>
      </c>
      <c r="F1925" s="37">
        <v>104503.09</v>
      </c>
      <c r="G1925" s="37">
        <v>104503.09</v>
      </c>
      <c r="H1925" s="37">
        <v>104503.09</v>
      </c>
      <c r="I1925" s="37">
        <v>104503.09</v>
      </c>
      <c r="J1925" s="37">
        <v>104503.09</v>
      </c>
      <c r="K1925" s="37">
        <v>104503.09</v>
      </c>
      <c r="L1925" s="37">
        <v>112007.03</v>
      </c>
      <c r="M1925" s="37">
        <v>112007.03</v>
      </c>
      <c r="N1925" s="37">
        <v>112007.03</v>
      </c>
      <c r="O1925" s="37">
        <v>112007.03</v>
      </c>
      <c r="P1925" s="37">
        <v>112007.03</v>
      </c>
      <c r="Q1925" s="37">
        <v>112007.03</v>
      </c>
      <c r="R1925" s="37">
        <v>112007.03</v>
      </c>
      <c r="S1925" s="124">
        <v>112007.03</v>
      </c>
    </row>
    <row r="1926" spans="2:19" outlineLevel="1">
      <c r="B1926" s="6">
        <v>1999</v>
      </c>
      <c r="C1926" s="37">
        <v>243364.31</v>
      </c>
      <c r="D1926" s="37">
        <v>243364.31</v>
      </c>
      <c r="E1926" s="37">
        <v>243364.31</v>
      </c>
      <c r="F1926" s="37">
        <v>243364.31</v>
      </c>
      <c r="G1926" s="37">
        <v>243364.31</v>
      </c>
      <c r="H1926" s="37">
        <v>243364.31</v>
      </c>
      <c r="I1926" s="37">
        <v>243364.31</v>
      </c>
      <c r="J1926" s="37">
        <v>243364.31</v>
      </c>
      <c r="K1926" s="37">
        <v>243364.31</v>
      </c>
      <c r="L1926" s="37">
        <v>243364.31</v>
      </c>
      <c r="M1926" s="37">
        <v>243364.31</v>
      </c>
      <c r="N1926" s="37">
        <v>243364.31</v>
      </c>
      <c r="O1926" s="37">
        <v>243364.31</v>
      </c>
      <c r="P1926" s="37">
        <v>243364.31</v>
      </c>
      <c r="Q1926" s="37">
        <v>243364.31</v>
      </c>
      <c r="R1926" s="37">
        <v>243364.31</v>
      </c>
      <c r="S1926" s="124">
        <v>243364.31</v>
      </c>
    </row>
    <row r="1927" spans="2:19" outlineLevel="1">
      <c r="B1927" s="6">
        <v>1998</v>
      </c>
      <c r="C1927" s="37">
        <v>372151.47</v>
      </c>
      <c r="D1927" s="37">
        <v>372151.47</v>
      </c>
      <c r="E1927" s="37">
        <v>372151.47</v>
      </c>
      <c r="F1927" s="37">
        <v>372151.47</v>
      </c>
      <c r="G1927" s="37">
        <v>372151.47</v>
      </c>
      <c r="H1927" s="37">
        <v>372151.47</v>
      </c>
      <c r="I1927" s="37">
        <v>372151.47</v>
      </c>
      <c r="J1927" s="37">
        <v>372151.47</v>
      </c>
      <c r="K1927" s="37">
        <v>372151.47</v>
      </c>
      <c r="L1927" s="37">
        <v>372151.47</v>
      </c>
      <c r="M1927" s="37">
        <v>372151.47</v>
      </c>
      <c r="N1927" s="37">
        <v>372151.47</v>
      </c>
      <c r="O1927" s="37">
        <v>372151.47</v>
      </c>
      <c r="P1927" s="37">
        <v>372151.47</v>
      </c>
      <c r="Q1927" s="37">
        <v>372151.47</v>
      </c>
      <c r="R1927" s="37">
        <v>372151.47</v>
      </c>
      <c r="S1927" s="124">
        <v>372151.47</v>
      </c>
    </row>
    <row r="1928" spans="2:19" outlineLevel="1">
      <c r="B1928" s="6">
        <v>1997</v>
      </c>
      <c r="C1928" s="37">
        <v>475532.13</v>
      </c>
      <c r="D1928" s="37">
        <v>475532.13</v>
      </c>
      <c r="E1928" s="37">
        <v>475532.13</v>
      </c>
      <c r="F1928" s="37">
        <v>475532.13</v>
      </c>
      <c r="G1928" s="37">
        <v>475532.13</v>
      </c>
      <c r="H1928" s="37">
        <v>475532.13</v>
      </c>
      <c r="I1928" s="37">
        <v>475532.13</v>
      </c>
      <c r="J1928" s="37">
        <v>475532.13</v>
      </c>
      <c r="K1928" s="37">
        <v>475532.13</v>
      </c>
      <c r="L1928" s="37">
        <v>503293.24</v>
      </c>
      <c r="M1928" s="37">
        <v>503293.24</v>
      </c>
      <c r="N1928" s="37">
        <v>503293.24</v>
      </c>
      <c r="O1928" s="37">
        <v>503293.24</v>
      </c>
      <c r="P1928" s="37">
        <v>503293.24</v>
      </c>
      <c r="Q1928" s="37">
        <v>503293.24</v>
      </c>
      <c r="R1928" s="37">
        <v>503293.24</v>
      </c>
      <c r="S1928" s="124">
        <v>503293.24</v>
      </c>
    </row>
    <row r="1929" spans="2:19" outlineLevel="1">
      <c r="B1929" s="6">
        <v>1996</v>
      </c>
      <c r="C1929" s="37">
        <v>471236.26</v>
      </c>
      <c r="D1929" s="37">
        <v>471236.26</v>
      </c>
      <c r="E1929" s="37">
        <v>471236.26</v>
      </c>
      <c r="F1929" s="37">
        <v>461236.26</v>
      </c>
      <c r="G1929" s="37">
        <v>461236.26</v>
      </c>
      <c r="H1929" s="37">
        <v>461236.26</v>
      </c>
      <c r="I1929" s="37">
        <v>461236.26</v>
      </c>
      <c r="J1929" s="37">
        <v>461236.26</v>
      </c>
      <c r="K1929" s="37">
        <v>461236.26</v>
      </c>
      <c r="L1929" s="37">
        <v>461236.26</v>
      </c>
      <c r="M1929" s="37">
        <v>461236.26</v>
      </c>
      <c r="N1929" s="37">
        <v>461236.26</v>
      </c>
      <c r="O1929" s="37">
        <v>461236.26</v>
      </c>
      <c r="P1929" s="37">
        <v>461236.26</v>
      </c>
      <c r="Q1929" s="37">
        <v>461236.26</v>
      </c>
      <c r="R1929" s="37">
        <v>461236.26</v>
      </c>
      <c r="S1929" s="124">
        <v>461236.26</v>
      </c>
    </row>
    <row r="1930" spans="2:19" outlineLevel="1">
      <c r="B1930" s="6">
        <v>1995</v>
      </c>
      <c r="C1930" s="37">
        <v>2771541.5</v>
      </c>
      <c r="D1930" s="37">
        <v>2771541.5</v>
      </c>
      <c r="E1930" s="37">
        <v>2771541.5</v>
      </c>
      <c r="F1930" s="37">
        <v>2771541.5</v>
      </c>
      <c r="G1930" s="37">
        <v>2771541.5</v>
      </c>
      <c r="H1930" s="37">
        <v>2771541.5</v>
      </c>
      <c r="I1930" s="37">
        <v>2771541.5</v>
      </c>
      <c r="J1930" s="37">
        <v>2771541.5</v>
      </c>
      <c r="K1930" s="37">
        <v>2771541.5</v>
      </c>
      <c r="L1930" s="37">
        <v>2772394.33</v>
      </c>
      <c r="M1930" s="37">
        <v>2772394.33</v>
      </c>
      <c r="N1930" s="37">
        <v>2772394.33</v>
      </c>
      <c r="O1930" s="37">
        <v>2772394.3299999996</v>
      </c>
      <c r="P1930" s="37">
        <v>2772394.3299999996</v>
      </c>
      <c r="Q1930" s="37">
        <v>2772394.3299999996</v>
      </c>
      <c r="R1930" s="37">
        <v>2772394.3299999996</v>
      </c>
      <c r="S1930" s="124">
        <v>2772394.3299999996</v>
      </c>
    </row>
    <row r="1931" spans="2:19" outlineLevel="1">
      <c r="B1931" s="6">
        <v>1994</v>
      </c>
      <c r="C1931" s="37">
        <v>327548.40000000002</v>
      </c>
      <c r="D1931" s="37">
        <v>327548.40000000002</v>
      </c>
      <c r="E1931" s="37">
        <v>327548.40000000002</v>
      </c>
      <c r="F1931" s="37">
        <v>327548.40000000002</v>
      </c>
      <c r="G1931" s="37">
        <v>327548.40000000002</v>
      </c>
      <c r="H1931" s="37">
        <v>327548.40000000002</v>
      </c>
      <c r="I1931" s="37">
        <v>327548.40000000002</v>
      </c>
      <c r="J1931" s="37">
        <v>327548.40000000002</v>
      </c>
      <c r="K1931" s="37">
        <v>327548.40000000002</v>
      </c>
      <c r="L1931" s="37">
        <v>343090.65</v>
      </c>
      <c r="M1931" s="37">
        <v>343090.65</v>
      </c>
      <c r="N1931" s="37">
        <v>343090.65</v>
      </c>
      <c r="O1931" s="37">
        <v>343090.65</v>
      </c>
      <c r="P1931" s="37">
        <v>343090.65</v>
      </c>
      <c r="Q1931" s="37">
        <v>343090.65</v>
      </c>
      <c r="R1931" s="37">
        <v>343090.65</v>
      </c>
      <c r="S1931" s="124">
        <v>343090.65</v>
      </c>
    </row>
    <row r="1932" spans="2:19" outlineLevel="1">
      <c r="B1932" s="6">
        <v>1993</v>
      </c>
      <c r="C1932" s="37">
        <v>306760.82</v>
      </c>
      <c r="D1932" s="37">
        <v>306760.82</v>
      </c>
      <c r="E1932" s="37">
        <v>306760.82</v>
      </c>
      <c r="F1932" s="37">
        <v>306760.82</v>
      </c>
      <c r="G1932" s="37">
        <v>306760.82</v>
      </c>
      <c r="H1932" s="37">
        <v>306760.82</v>
      </c>
      <c r="I1932" s="37">
        <v>306760.82</v>
      </c>
      <c r="J1932" s="37">
        <v>306760.82</v>
      </c>
      <c r="K1932" s="37">
        <v>306760.82</v>
      </c>
      <c r="L1932" s="37">
        <v>359672.38</v>
      </c>
      <c r="M1932" s="37">
        <v>359672.38</v>
      </c>
      <c r="N1932" s="37">
        <v>359672.38</v>
      </c>
      <c r="O1932" s="37">
        <v>359672.38</v>
      </c>
      <c r="P1932" s="37">
        <v>359672.38</v>
      </c>
      <c r="Q1932" s="37">
        <v>359672.38</v>
      </c>
      <c r="R1932" s="37">
        <v>359672.38</v>
      </c>
      <c r="S1932" s="124">
        <v>359672.38</v>
      </c>
    </row>
    <row r="1933" spans="2:19" outlineLevel="1">
      <c r="B1933" s="6">
        <v>1992</v>
      </c>
      <c r="C1933" s="37">
        <v>507754.25</v>
      </c>
      <c r="D1933" s="37">
        <v>507754.25</v>
      </c>
      <c r="E1933" s="37">
        <v>507754.25</v>
      </c>
      <c r="F1933" s="37">
        <v>507754.25</v>
      </c>
      <c r="G1933" s="37">
        <v>507754.25</v>
      </c>
      <c r="H1933" s="37">
        <v>502754.25</v>
      </c>
      <c r="I1933" s="37">
        <v>502754.25</v>
      </c>
      <c r="J1933" s="37">
        <v>502754.25</v>
      </c>
      <c r="K1933" s="37">
        <v>502754.25</v>
      </c>
      <c r="L1933" s="37">
        <v>577383.31999999995</v>
      </c>
      <c r="M1933" s="37">
        <v>576383.31999999995</v>
      </c>
      <c r="N1933" s="37">
        <v>576383.31999999995</v>
      </c>
      <c r="O1933" s="37">
        <v>576383.32000000007</v>
      </c>
      <c r="P1933" s="37">
        <v>576383.32000000007</v>
      </c>
      <c r="Q1933" s="37">
        <v>576383.32000000007</v>
      </c>
      <c r="R1933" s="37">
        <v>576383.32000000007</v>
      </c>
      <c r="S1933" s="124">
        <v>576383.32000000007</v>
      </c>
    </row>
    <row r="1934" spans="2:19" outlineLevel="1">
      <c r="B1934" s="6">
        <v>1991</v>
      </c>
      <c r="C1934" s="37">
        <v>377333.92</v>
      </c>
      <c r="D1934" s="37">
        <v>377333.92</v>
      </c>
      <c r="E1934" s="37">
        <v>377333.92</v>
      </c>
      <c r="F1934" s="37">
        <v>377333.92</v>
      </c>
      <c r="G1934" s="37">
        <v>377333.92</v>
      </c>
      <c r="H1934" s="37">
        <v>377333.92</v>
      </c>
      <c r="I1934" s="37">
        <v>377333.92</v>
      </c>
      <c r="J1934" s="37">
        <v>377333.92</v>
      </c>
      <c r="K1934" s="37">
        <v>377333.92</v>
      </c>
      <c r="L1934" s="37">
        <v>448980.22</v>
      </c>
      <c r="M1934" s="37">
        <v>448980.22</v>
      </c>
      <c r="N1934" s="37">
        <v>448980.22</v>
      </c>
      <c r="O1934" s="37">
        <v>448980.22000000003</v>
      </c>
      <c r="P1934" s="37">
        <v>448980.22000000003</v>
      </c>
      <c r="Q1934" s="37">
        <v>448980.22000000003</v>
      </c>
      <c r="R1934" s="37">
        <v>448980.22000000003</v>
      </c>
      <c r="S1934" s="124">
        <v>448980.22000000003</v>
      </c>
    </row>
    <row r="1935" spans="2:19" outlineLevel="1">
      <c r="B1935" s="6">
        <v>1990</v>
      </c>
      <c r="C1935" s="37">
        <v>92485.04</v>
      </c>
      <c r="D1935" s="37">
        <v>92485.04</v>
      </c>
      <c r="E1935" s="37">
        <v>92485.04</v>
      </c>
      <c r="F1935" s="37">
        <v>92485.04</v>
      </c>
      <c r="G1935" s="37">
        <v>92485.04</v>
      </c>
      <c r="H1935" s="37">
        <v>92485.04</v>
      </c>
      <c r="I1935" s="37">
        <v>92485.04</v>
      </c>
      <c r="J1935" s="37">
        <v>92485.04</v>
      </c>
      <c r="K1935" s="37">
        <v>92485.04</v>
      </c>
      <c r="L1935" s="37">
        <v>109639.83</v>
      </c>
      <c r="M1935" s="37">
        <v>109639.83</v>
      </c>
      <c r="N1935" s="37">
        <v>109639.83</v>
      </c>
      <c r="O1935" s="37">
        <v>109639.83000000002</v>
      </c>
      <c r="P1935" s="37">
        <v>109639.83000000002</v>
      </c>
      <c r="Q1935" s="37">
        <v>109639.83000000002</v>
      </c>
      <c r="R1935" s="37">
        <v>109639.83000000002</v>
      </c>
      <c r="S1935" s="124">
        <v>109639.83000000002</v>
      </c>
    </row>
    <row r="1936" spans="2:19" outlineLevel="1">
      <c r="B1936" s="6">
        <v>1989</v>
      </c>
      <c r="C1936" s="37">
        <v>381288.76</v>
      </c>
      <c r="D1936" s="37">
        <v>381288.76</v>
      </c>
      <c r="E1936" s="37">
        <v>381288.76</v>
      </c>
      <c r="F1936" s="37">
        <v>381288.76</v>
      </c>
      <c r="G1936" s="37">
        <v>381288.76</v>
      </c>
      <c r="H1936" s="37">
        <v>381288.76</v>
      </c>
      <c r="I1936" s="37">
        <v>381288.76</v>
      </c>
      <c r="J1936" s="37">
        <v>381288.76</v>
      </c>
      <c r="K1936" s="37">
        <v>381288.76</v>
      </c>
      <c r="L1936" s="37">
        <v>408373.42</v>
      </c>
      <c r="M1936" s="37">
        <v>408373.42</v>
      </c>
      <c r="N1936" s="37">
        <v>408373.42</v>
      </c>
      <c r="O1936" s="37">
        <v>408373.42</v>
      </c>
      <c r="P1936" s="37">
        <v>408373.42</v>
      </c>
      <c r="Q1936" s="37">
        <v>408373.42</v>
      </c>
      <c r="R1936" s="37">
        <v>408373.42</v>
      </c>
      <c r="S1936" s="124">
        <v>408373.42</v>
      </c>
    </row>
    <row r="1937" spans="2:19" outlineLevel="1">
      <c r="B1937" s="6">
        <v>1988</v>
      </c>
      <c r="C1937" s="37">
        <v>225842.22</v>
      </c>
      <c r="D1937" s="37">
        <v>225842.22</v>
      </c>
      <c r="E1937" s="37">
        <v>225842.22</v>
      </c>
      <c r="F1937" s="37">
        <v>225842.22</v>
      </c>
      <c r="G1937" s="37">
        <v>225842.22</v>
      </c>
      <c r="H1937" s="37">
        <v>225842.22</v>
      </c>
      <c r="I1937" s="37">
        <v>225842.22</v>
      </c>
      <c r="J1937" s="37">
        <v>225842.22</v>
      </c>
      <c r="K1937" s="37">
        <v>225842.22</v>
      </c>
      <c r="L1937" s="37">
        <v>265036.32</v>
      </c>
      <c r="M1937" s="37">
        <v>265036.32</v>
      </c>
      <c r="N1937" s="37">
        <v>265036.32</v>
      </c>
      <c r="O1937" s="37">
        <v>265036.32</v>
      </c>
      <c r="P1937" s="37">
        <v>265036.32</v>
      </c>
      <c r="Q1937" s="37">
        <v>265036.32</v>
      </c>
      <c r="R1937" s="37">
        <v>265036.32</v>
      </c>
      <c r="S1937" s="124">
        <v>265036.32</v>
      </c>
    </row>
    <row r="1938" spans="2:19" outlineLevel="1">
      <c r="B1938" s="6">
        <v>1987</v>
      </c>
      <c r="C1938" s="37">
        <v>233673.17</v>
      </c>
      <c r="D1938" s="37">
        <v>233673.17</v>
      </c>
      <c r="E1938" s="37">
        <v>233673.17</v>
      </c>
      <c r="F1938" s="37">
        <v>233673.17</v>
      </c>
      <c r="G1938" s="37">
        <v>233673.17</v>
      </c>
      <c r="H1938" s="37">
        <v>233673.17</v>
      </c>
      <c r="I1938" s="37">
        <v>233673.17</v>
      </c>
      <c r="J1938" s="37">
        <v>233673.17</v>
      </c>
      <c r="K1938" s="37">
        <v>233673.17</v>
      </c>
      <c r="L1938" s="37">
        <v>260255.74</v>
      </c>
      <c r="M1938" s="37">
        <v>260255.74</v>
      </c>
      <c r="N1938" s="37">
        <v>260255.74</v>
      </c>
      <c r="O1938" s="37">
        <v>260255.74</v>
      </c>
      <c r="P1938" s="37">
        <v>260255.74</v>
      </c>
      <c r="Q1938" s="37">
        <v>260255.74</v>
      </c>
      <c r="R1938" s="37">
        <v>260255.74</v>
      </c>
      <c r="S1938" s="124">
        <v>260255.74</v>
      </c>
    </row>
    <row r="1939" spans="2:19" outlineLevel="1">
      <c r="B1939" s="6">
        <v>1986</v>
      </c>
      <c r="C1939" s="37">
        <v>393718.77</v>
      </c>
      <c r="D1939" s="37">
        <v>393718.77</v>
      </c>
      <c r="E1939" s="37">
        <v>393718.77</v>
      </c>
      <c r="F1939" s="37">
        <v>393718.77</v>
      </c>
      <c r="G1939" s="37">
        <v>393718.77</v>
      </c>
      <c r="H1939" s="37">
        <v>393718.77</v>
      </c>
      <c r="I1939" s="37">
        <v>393718.77</v>
      </c>
      <c r="J1939" s="37">
        <v>393718.77</v>
      </c>
      <c r="K1939" s="37">
        <v>393718.77</v>
      </c>
      <c r="L1939" s="37">
        <v>446022.91</v>
      </c>
      <c r="M1939" s="37">
        <v>446022.91</v>
      </c>
      <c r="N1939" s="37">
        <v>446022.91</v>
      </c>
      <c r="O1939" s="37">
        <v>446022.91000000003</v>
      </c>
      <c r="P1939" s="37">
        <v>446022.91000000003</v>
      </c>
      <c r="Q1939" s="37">
        <v>446022.91000000003</v>
      </c>
      <c r="R1939" s="37">
        <v>446022.91000000003</v>
      </c>
      <c r="S1939" s="124">
        <v>446022.91000000003</v>
      </c>
    </row>
    <row r="1940" spans="2:19" outlineLevel="1">
      <c r="B1940" s="6">
        <v>1985</v>
      </c>
      <c r="C1940" s="37">
        <v>238492.1</v>
      </c>
      <c r="D1940" s="37">
        <v>238492.1</v>
      </c>
      <c r="E1940" s="37">
        <v>238492.1</v>
      </c>
      <c r="F1940" s="37">
        <v>238492.1</v>
      </c>
      <c r="G1940" s="37">
        <v>238492.1</v>
      </c>
      <c r="H1940" s="37">
        <v>238492.1</v>
      </c>
      <c r="I1940" s="37">
        <v>238492.1</v>
      </c>
      <c r="J1940" s="37">
        <v>238492.1</v>
      </c>
      <c r="K1940" s="37">
        <v>238492.1</v>
      </c>
      <c r="L1940" s="37">
        <v>367080.63</v>
      </c>
      <c r="M1940" s="37">
        <v>367080.63</v>
      </c>
      <c r="N1940" s="37">
        <v>367080.63</v>
      </c>
      <c r="O1940" s="37">
        <v>367080.63</v>
      </c>
      <c r="P1940" s="37">
        <v>367080.63</v>
      </c>
      <c r="Q1940" s="37">
        <v>367080.63</v>
      </c>
      <c r="R1940" s="37">
        <v>367080.63</v>
      </c>
      <c r="S1940" s="124">
        <v>367080.63</v>
      </c>
    </row>
    <row r="1941" spans="2:19" outlineLevel="1">
      <c r="B1941" s="6">
        <v>1984</v>
      </c>
      <c r="C1941" s="37">
        <v>188650.85</v>
      </c>
      <c r="D1941" s="37">
        <v>188650.85</v>
      </c>
      <c r="E1941" s="37">
        <v>188650.85</v>
      </c>
      <c r="F1941" s="37">
        <v>188650.85</v>
      </c>
      <c r="G1941" s="37">
        <v>188650.85</v>
      </c>
      <c r="H1941" s="37">
        <v>188650.85</v>
      </c>
      <c r="I1941" s="37">
        <v>188650.85</v>
      </c>
      <c r="J1941" s="37">
        <v>188650.85</v>
      </c>
      <c r="K1941" s="37">
        <v>188650.85</v>
      </c>
      <c r="L1941" s="37">
        <v>315903.21999999997</v>
      </c>
      <c r="M1941" s="37">
        <v>315903.21999999997</v>
      </c>
      <c r="N1941" s="37">
        <v>315903.21999999997</v>
      </c>
      <c r="O1941" s="37">
        <v>315903.22000000003</v>
      </c>
      <c r="P1941" s="37">
        <v>315903.22000000003</v>
      </c>
      <c r="Q1941" s="37">
        <v>315903.22000000003</v>
      </c>
      <c r="R1941" s="37">
        <v>315903.22000000003</v>
      </c>
      <c r="S1941" s="124">
        <v>315903.22000000003</v>
      </c>
    </row>
    <row r="1942" spans="2:19" outlineLevel="1">
      <c r="B1942" s="6">
        <v>1983</v>
      </c>
      <c r="C1942" s="37">
        <v>244246.69</v>
      </c>
      <c r="D1942" s="37">
        <v>244246.69</v>
      </c>
      <c r="E1942" s="37">
        <v>244246.69</v>
      </c>
      <c r="F1942" s="37">
        <v>244246.69</v>
      </c>
      <c r="G1942" s="37">
        <v>244246.69</v>
      </c>
      <c r="H1942" s="37">
        <v>244246.69</v>
      </c>
      <c r="I1942" s="37">
        <v>244246.69</v>
      </c>
      <c r="J1942" s="37">
        <v>244246.69</v>
      </c>
      <c r="K1942" s="37">
        <v>244246.69</v>
      </c>
      <c r="L1942" s="37">
        <v>265344.63</v>
      </c>
      <c r="M1942" s="37">
        <v>265344.63</v>
      </c>
      <c r="N1942" s="37">
        <v>265344.63</v>
      </c>
      <c r="O1942" s="37">
        <v>265344.63</v>
      </c>
      <c r="P1942" s="37">
        <v>265344.63</v>
      </c>
      <c r="Q1942" s="37">
        <v>265344.63</v>
      </c>
      <c r="R1942" s="37">
        <v>265344.63</v>
      </c>
      <c r="S1942" s="124">
        <v>265344.63</v>
      </c>
    </row>
    <row r="1943" spans="2:19" outlineLevel="1">
      <c r="B1943" s="6">
        <v>1982</v>
      </c>
      <c r="C1943" s="37">
        <v>471949.5</v>
      </c>
      <c r="D1943" s="37">
        <v>471949.5</v>
      </c>
      <c r="E1943" s="37">
        <v>471949.5</v>
      </c>
      <c r="F1943" s="37">
        <v>471949.5</v>
      </c>
      <c r="G1943" s="37">
        <v>471949.5</v>
      </c>
      <c r="H1943" s="37">
        <v>471949.5</v>
      </c>
      <c r="I1943" s="37">
        <v>471949.5</v>
      </c>
      <c r="J1943" s="37">
        <v>471949.5</v>
      </c>
      <c r="K1943" s="37">
        <v>471949.5</v>
      </c>
      <c r="L1943" s="37">
        <v>506867.66</v>
      </c>
      <c r="M1943" s="37">
        <v>506867.66</v>
      </c>
      <c r="N1943" s="37">
        <v>506867.66</v>
      </c>
      <c r="O1943" s="37">
        <v>506867.66000000003</v>
      </c>
      <c r="P1943" s="37">
        <v>506867.66000000003</v>
      </c>
      <c r="Q1943" s="37">
        <v>506867.66000000003</v>
      </c>
      <c r="R1943" s="37">
        <v>506867.66000000003</v>
      </c>
      <c r="S1943" s="124">
        <v>506867.66000000003</v>
      </c>
    </row>
    <row r="1944" spans="2:19" outlineLevel="1">
      <c r="B1944" s="6">
        <v>1981</v>
      </c>
      <c r="C1944" s="37">
        <v>375873.16</v>
      </c>
      <c r="D1944" s="37">
        <v>375873.16</v>
      </c>
      <c r="E1944" s="37">
        <v>375873.16</v>
      </c>
      <c r="F1944" s="37">
        <v>375873.16</v>
      </c>
      <c r="G1944" s="37">
        <v>375873.16</v>
      </c>
      <c r="H1944" s="37">
        <v>375873.16</v>
      </c>
      <c r="I1944" s="37">
        <v>375873.16</v>
      </c>
      <c r="J1944" s="37">
        <v>375873.16</v>
      </c>
      <c r="K1944" s="37">
        <v>373873.16</v>
      </c>
      <c r="L1944" s="37">
        <v>508770.37</v>
      </c>
      <c r="M1944" s="37">
        <v>508770.37</v>
      </c>
      <c r="N1944" s="37">
        <v>508770.37</v>
      </c>
      <c r="O1944" s="37">
        <v>508770.37</v>
      </c>
      <c r="P1944" s="37">
        <v>508770.37</v>
      </c>
      <c r="Q1944" s="37">
        <v>508770.37</v>
      </c>
      <c r="R1944" s="37">
        <v>508770.37</v>
      </c>
      <c r="S1944" s="124">
        <v>508770.37</v>
      </c>
    </row>
    <row r="1945" spans="2:19" outlineLevel="1">
      <c r="B1945" s="6">
        <v>1980</v>
      </c>
      <c r="C1945" s="37">
        <v>519074.77</v>
      </c>
      <c r="D1945" s="37">
        <v>519074.77</v>
      </c>
      <c r="E1945" s="37">
        <v>519074.77</v>
      </c>
      <c r="F1945" s="37">
        <v>519074.77</v>
      </c>
      <c r="G1945" s="37">
        <v>519074.77</v>
      </c>
      <c r="H1945" s="37">
        <v>519074.77</v>
      </c>
      <c r="I1945" s="37">
        <v>519074.77</v>
      </c>
      <c r="J1945" s="37">
        <v>519074.77</v>
      </c>
      <c r="K1945" s="37">
        <v>519074.77</v>
      </c>
      <c r="L1945" s="37">
        <v>579484.42000000004</v>
      </c>
      <c r="M1945" s="37">
        <v>579484.42000000004</v>
      </c>
      <c r="N1945" s="37">
        <v>579484.42000000004</v>
      </c>
      <c r="O1945" s="37">
        <v>579484.42000000004</v>
      </c>
      <c r="P1945" s="37">
        <v>579484.42000000004</v>
      </c>
      <c r="Q1945" s="37">
        <v>579484.42000000004</v>
      </c>
      <c r="R1945" s="37">
        <v>579484.42000000004</v>
      </c>
      <c r="S1945" s="124">
        <v>579484.42000000004</v>
      </c>
    </row>
    <row r="1946" spans="2:19" outlineLevel="1">
      <c r="B1946" s="6">
        <v>1979</v>
      </c>
      <c r="C1946" s="37">
        <v>221987.6</v>
      </c>
      <c r="D1946" s="37">
        <v>221987.6</v>
      </c>
      <c r="E1946" s="37">
        <v>221987.6</v>
      </c>
      <c r="F1946" s="37">
        <v>221987.6</v>
      </c>
      <c r="G1946" s="37">
        <v>221987.6</v>
      </c>
      <c r="H1946" s="37">
        <v>221987.6</v>
      </c>
      <c r="I1946" s="37">
        <v>221987.6</v>
      </c>
      <c r="J1946" s="37">
        <v>221987.6</v>
      </c>
      <c r="K1946" s="37">
        <v>221987.6</v>
      </c>
      <c r="L1946" s="37">
        <v>321331.09999999998</v>
      </c>
      <c r="M1946" s="37">
        <v>321331.09999999998</v>
      </c>
      <c r="N1946" s="37">
        <v>321331.09999999998</v>
      </c>
      <c r="O1946" s="37">
        <v>321331.09999999998</v>
      </c>
      <c r="P1946" s="37">
        <v>321331.09999999998</v>
      </c>
      <c r="Q1946" s="37">
        <v>321331.09999999998</v>
      </c>
      <c r="R1946" s="37">
        <v>321331.09999999998</v>
      </c>
      <c r="S1946" s="124">
        <v>321331.09999999998</v>
      </c>
    </row>
    <row r="1947" spans="2:19" outlineLevel="1">
      <c r="B1947" s="6">
        <v>1978</v>
      </c>
      <c r="C1947" s="37">
        <v>190686.3</v>
      </c>
      <c r="D1947" s="37">
        <v>190686.3</v>
      </c>
      <c r="E1947" s="37">
        <v>190686.3</v>
      </c>
      <c r="F1947" s="37">
        <v>190686.3</v>
      </c>
      <c r="G1947" s="37">
        <v>190686.3</v>
      </c>
      <c r="H1947" s="37">
        <v>190686.3</v>
      </c>
      <c r="I1947" s="37">
        <v>190686.3</v>
      </c>
      <c r="J1947" s="37">
        <v>190686.3</v>
      </c>
      <c r="K1947" s="37">
        <v>190686.3</v>
      </c>
      <c r="L1947" s="37">
        <v>269313.62</v>
      </c>
      <c r="M1947" s="37">
        <v>269313.62</v>
      </c>
      <c r="N1947" s="37">
        <v>269313.62</v>
      </c>
      <c r="O1947" s="37">
        <v>269313.62</v>
      </c>
      <c r="P1947" s="37">
        <v>269313.62</v>
      </c>
      <c r="Q1947" s="37">
        <v>269313.62</v>
      </c>
      <c r="R1947" s="37">
        <v>269313.62</v>
      </c>
      <c r="S1947" s="124">
        <v>269313.62</v>
      </c>
    </row>
    <row r="1948" spans="2:19" outlineLevel="1">
      <c r="B1948" s="6">
        <v>1977</v>
      </c>
      <c r="C1948" s="37">
        <v>266291.03000000003</v>
      </c>
      <c r="D1948" s="37">
        <v>266291.03000000003</v>
      </c>
      <c r="E1948" s="37">
        <v>266291.03000000003</v>
      </c>
      <c r="F1948" s="37">
        <v>266291.03000000003</v>
      </c>
      <c r="G1948" s="37">
        <v>266291.03000000003</v>
      </c>
      <c r="H1948" s="37">
        <v>266291.03000000003</v>
      </c>
      <c r="I1948" s="37">
        <v>266291.03000000003</v>
      </c>
      <c r="J1948" s="37">
        <v>266291.03000000003</v>
      </c>
      <c r="K1948" s="37">
        <v>266291.03000000003</v>
      </c>
      <c r="L1948" s="37">
        <v>312088.98</v>
      </c>
      <c r="M1948" s="37">
        <v>312088.98</v>
      </c>
      <c r="N1948" s="37">
        <v>312088.98</v>
      </c>
      <c r="O1948" s="37">
        <v>312088.98000000004</v>
      </c>
      <c r="P1948" s="37">
        <v>312088.98000000004</v>
      </c>
      <c r="Q1948" s="37">
        <v>312088.98000000004</v>
      </c>
      <c r="R1948" s="37">
        <v>312088.98000000004</v>
      </c>
      <c r="S1948" s="124">
        <v>312088.98000000004</v>
      </c>
    </row>
    <row r="1949" spans="2:19" outlineLevel="1">
      <c r="B1949" s="6">
        <v>1976</v>
      </c>
      <c r="C1949" s="37">
        <v>283816.08</v>
      </c>
      <c r="D1949" s="37">
        <v>283816.08</v>
      </c>
      <c r="E1949" s="37">
        <v>283816.08</v>
      </c>
      <c r="F1949" s="37">
        <v>283816.08</v>
      </c>
      <c r="G1949" s="37">
        <v>283816.08</v>
      </c>
      <c r="H1949" s="37">
        <v>283816.08</v>
      </c>
      <c r="I1949" s="37">
        <v>283816.08</v>
      </c>
      <c r="J1949" s="37">
        <v>283816.08</v>
      </c>
      <c r="K1949" s="37">
        <v>283816.08</v>
      </c>
      <c r="L1949" s="37">
        <v>364633.43</v>
      </c>
      <c r="M1949" s="37">
        <v>364633.43</v>
      </c>
      <c r="N1949" s="37">
        <v>364633.43</v>
      </c>
      <c r="O1949" s="37">
        <v>364633.42999999993</v>
      </c>
      <c r="P1949" s="37">
        <v>364633.42999999993</v>
      </c>
      <c r="Q1949" s="37">
        <v>364633.42999999993</v>
      </c>
      <c r="R1949" s="37">
        <v>364633.42999999993</v>
      </c>
      <c r="S1949" s="124">
        <v>364633.42999999993</v>
      </c>
    </row>
    <row r="1950" spans="2:19" outlineLevel="1">
      <c r="B1950" s="6">
        <v>1975</v>
      </c>
      <c r="C1950" s="37">
        <v>208443.48</v>
      </c>
      <c r="D1950" s="37">
        <v>208443.48</v>
      </c>
      <c r="E1950" s="37">
        <v>208443.48</v>
      </c>
      <c r="F1950" s="37">
        <v>208443.48</v>
      </c>
      <c r="G1950" s="37">
        <v>208443.48</v>
      </c>
      <c r="H1950" s="37">
        <v>208443.48</v>
      </c>
      <c r="I1950" s="37">
        <v>208443.48</v>
      </c>
      <c r="J1950" s="37">
        <v>208443.48</v>
      </c>
      <c r="K1950" s="37">
        <v>208443.48</v>
      </c>
      <c r="L1950" s="37">
        <v>260216.9</v>
      </c>
      <c r="M1950" s="37">
        <v>260216.9</v>
      </c>
      <c r="N1950" s="37">
        <v>260216.9</v>
      </c>
      <c r="O1950" s="37">
        <v>260216.90000000002</v>
      </c>
      <c r="P1950" s="37">
        <v>260216.90000000002</v>
      </c>
      <c r="Q1950" s="37">
        <v>260216.90000000002</v>
      </c>
      <c r="R1950" s="37">
        <v>260216.90000000002</v>
      </c>
      <c r="S1950" s="124">
        <v>260216.90000000002</v>
      </c>
    </row>
    <row r="1951" spans="2:19" outlineLevel="1">
      <c r="B1951" s="6">
        <v>1974</v>
      </c>
      <c r="C1951" s="37">
        <v>275682.96000000002</v>
      </c>
      <c r="D1951" s="37">
        <v>275682.96000000002</v>
      </c>
      <c r="E1951" s="37">
        <v>275682.96000000002</v>
      </c>
      <c r="F1951" s="37">
        <v>275682.96000000002</v>
      </c>
      <c r="G1951" s="37">
        <v>275682.96000000002</v>
      </c>
      <c r="H1951" s="37">
        <v>275682.96000000002</v>
      </c>
      <c r="I1951" s="37">
        <v>275682.96000000002</v>
      </c>
      <c r="J1951" s="37">
        <v>275682.96000000002</v>
      </c>
      <c r="K1951" s="37">
        <v>275682.96000000002</v>
      </c>
      <c r="L1951" s="37">
        <v>339649.67</v>
      </c>
      <c r="M1951" s="37">
        <v>339649.67</v>
      </c>
      <c r="N1951" s="37">
        <v>339649.67</v>
      </c>
      <c r="O1951" s="37">
        <v>339649.67</v>
      </c>
      <c r="P1951" s="37">
        <v>339649.67</v>
      </c>
      <c r="Q1951" s="37">
        <v>339649.67</v>
      </c>
      <c r="R1951" s="37">
        <v>339649.67</v>
      </c>
      <c r="S1951" s="124">
        <v>339649.67</v>
      </c>
    </row>
    <row r="1952" spans="2:19" outlineLevel="1">
      <c r="B1952" s="6">
        <v>1973</v>
      </c>
      <c r="C1952" s="37">
        <v>90533.94</v>
      </c>
      <c r="D1952" s="37">
        <v>90533.94</v>
      </c>
      <c r="E1952" s="37">
        <v>90533.94</v>
      </c>
      <c r="F1952" s="37">
        <v>90533.94</v>
      </c>
      <c r="G1952" s="37">
        <v>90533.94</v>
      </c>
      <c r="H1952" s="37">
        <v>90533.94</v>
      </c>
      <c r="I1952" s="37">
        <v>90533.94</v>
      </c>
      <c r="J1952" s="37">
        <v>90533.94</v>
      </c>
      <c r="K1952" s="37">
        <v>84533.94</v>
      </c>
      <c r="L1952" s="37">
        <v>134548</v>
      </c>
      <c r="M1952" s="37">
        <v>134548</v>
      </c>
      <c r="N1952" s="37">
        <v>134548</v>
      </c>
      <c r="O1952" s="37">
        <v>134548</v>
      </c>
      <c r="P1952" s="37">
        <v>134548</v>
      </c>
      <c r="Q1952" s="37">
        <v>134548</v>
      </c>
      <c r="R1952" s="37">
        <v>134548</v>
      </c>
      <c r="S1952" s="124">
        <v>134548</v>
      </c>
    </row>
    <row r="1953" spans="2:19" outlineLevel="1">
      <c r="B1953" s="6">
        <v>1972</v>
      </c>
      <c r="C1953" s="37">
        <v>291948.17</v>
      </c>
      <c r="D1953" s="37">
        <v>291948.17</v>
      </c>
      <c r="E1953" s="37">
        <v>291948.17</v>
      </c>
      <c r="F1953" s="37">
        <v>291948.17</v>
      </c>
      <c r="G1953" s="37">
        <v>291948.17</v>
      </c>
      <c r="H1953" s="37">
        <v>291948.17</v>
      </c>
      <c r="I1953" s="37">
        <v>291948.17</v>
      </c>
      <c r="J1953" s="37">
        <v>291948.17</v>
      </c>
      <c r="K1953" s="37">
        <v>291948.17</v>
      </c>
      <c r="L1953" s="37">
        <v>345827.09</v>
      </c>
      <c r="M1953" s="37">
        <v>345827.09</v>
      </c>
      <c r="N1953" s="37">
        <v>345827.09</v>
      </c>
      <c r="O1953" s="37">
        <v>345827.08999999997</v>
      </c>
      <c r="P1953" s="37">
        <v>345827.08999999997</v>
      </c>
      <c r="Q1953" s="37">
        <v>345827.08999999997</v>
      </c>
      <c r="R1953" s="37">
        <v>345827.08999999997</v>
      </c>
      <c r="S1953" s="124">
        <v>345827.08999999997</v>
      </c>
    </row>
    <row r="1954" spans="2:19" outlineLevel="1">
      <c r="B1954" s="6">
        <v>1971</v>
      </c>
      <c r="C1954" s="37">
        <v>219717.97</v>
      </c>
      <c r="D1954" s="37">
        <v>219717.97</v>
      </c>
      <c r="E1954" s="37">
        <v>219717.97</v>
      </c>
      <c r="F1954" s="37">
        <v>219717.97</v>
      </c>
      <c r="G1954" s="37">
        <v>219717.97</v>
      </c>
      <c r="H1954" s="37">
        <v>219717.97</v>
      </c>
      <c r="I1954" s="37">
        <v>219717.97</v>
      </c>
      <c r="J1954" s="37">
        <v>219717.97</v>
      </c>
      <c r="K1954" s="37">
        <v>219717.97</v>
      </c>
      <c r="L1954" s="37">
        <v>271113.31</v>
      </c>
      <c r="M1954" s="37">
        <v>271113.31</v>
      </c>
      <c r="N1954" s="37">
        <v>271113.31</v>
      </c>
      <c r="O1954" s="37">
        <v>271113.31</v>
      </c>
      <c r="P1954" s="37">
        <v>271113.31</v>
      </c>
      <c r="Q1954" s="37">
        <v>271113.31</v>
      </c>
      <c r="R1954" s="37">
        <v>271113.31</v>
      </c>
      <c r="S1954" s="124">
        <v>271113.31</v>
      </c>
    </row>
    <row r="1955" spans="2:19" outlineLevel="1">
      <c r="B1955" s="6">
        <v>1970</v>
      </c>
      <c r="C1955" s="37">
        <v>178488.92</v>
      </c>
      <c r="D1955" s="37">
        <v>178488.92</v>
      </c>
      <c r="E1955" s="37">
        <v>178488.92</v>
      </c>
      <c r="F1955" s="37">
        <v>178488.92</v>
      </c>
      <c r="G1955" s="37">
        <v>178488.92</v>
      </c>
      <c r="H1955" s="37">
        <v>178488.92</v>
      </c>
      <c r="I1955" s="37">
        <v>178488.92</v>
      </c>
      <c r="J1955" s="37">
        <v>178488.92</v>
      </c>
      <c r="K1955" s="37">
        <v>178488.92</v>
      </c>
      <c r="L1955" s="37">
        <v>371701.98</v>
      </c>
      <c r="M1955" s="37">
        <v>371701.98</v>
      </c>
      <c r="N1955" s="37">
        <v>371701.98</v>
      </c>
      <c r="O1955" s="37">
        <v>371701.98</v>
      </c>
      <c r="P1955" s="37">
        <v>371701.98</v>
      </c>
      <c r="Q1955" s="37">
        <v>371701.98</v>
      </c>
      <c r="R1955" s="37">
        <v>371701.98</v>
      </c>
      <c r="S1955" s="124">
        <v>371701.98</v>
      </c>
    </row>
    <row r="1956" spans="2:19" outlineLevel="1">
      <c r="B1956" s="6">
        <v>1969</v>
      </c>
      <c r="C1956" s="37">
        <v>0</v>
      </c>
      <c r="D1956" s="37">
        <v>0</v>
      </c>
      <c r="E1956" s="37">
        <v>0</v>
      </c>
      <c r="F1956" s="37">
        <v>0</v>
      </c>
      <c r="G1956" s="37">
        <v>0</v>
      </c>
      <c r="H1956" s="37">
        <v>0</v>
      </c>
      <c r="I1956" s="37">
        <v>0</v>
      </c>
      <c r="J1956" s="37">
        <v>0</v>
      </c>
      <c r="K1956" s="37">
        <v>0</v>
      </c>
      <c r="L1956" s="37">
        <v>77522.58</v>
      </c>
      <c r="M1956" s="37">
        <v>77522.58</v>
      </c>
      <c r="N1956" s="37">
        <v>77522.58</v>
      </c>
      <c r="O1956" s="37">
        <v>77522.580000000016</v>
      </c>
      <c r="P1956" s="37">
        <v>77522.580000000016</v>
      </c>
      <c r="Q1956" s="37">
        <v>77522.580000000016</v>
      </c>
      <c r="R1956" s="37">
        <v>77522.580000000016</v>
      </c>
      <c r="S1956" s="124">
        <v>77522.580000000016</v>
      </c>
    </row>
    <row r="1957" spans="2:19" outlineLevel="1">
      <c r="B1957" s="6">
        <v>1968</v>
      </c>
      <c r="C1957" s="37">
        <v>38305.480000000003</v>
      </c>
      <c r="D1957" s="37">
        <v>38305.480000000003</v>
      </c>
      <c r="E1957" s="37">
        <v>38305.480000000003</v>
      </c>
      <c r="F1957" s="37">
        <v>38305.480000000003</v>
      </c>
      <c r="G1957" s="37">
        <v>38305.480000000003</v>
      </c>
      <c r="H1957" s="37">
        <v>38305.480000000003</v>
      </c>
      <c r="I1957" s="37">
        <v>38305.480000000003</v>
      </c>
      <c r="J1957" s="37">
        <v>38305.480000000003</v>
      </c>
      <c r="K1957" s="37">
        <v>38305.480000000003</v>
      </c>
      <c r="L1957" s="37">
        <v>61793.71</v>
      </c>
      <c r="M1957" s="37">
        <v>61793.71</v>
      </c>
      <c r="N1957" s="37">
        <v>61793.71</v>
      </c>
      <c r="O1957" s="37">
        <v>61793.710000000006</v>
      </c>
      <c r="P1957" s="37">
        <v>61793.710000000006</v>
      </c>
      <c r="Q1957" s="37">
        <v>61793.710000000006</v>
      </c>
      <c r="R1957" s="37">
        <v>61793.710000000006</v>
      </c>
      <c r="S1957" s="124">
        <v>61793.710000000006</v>
      </c>
    </row>
    <row r="1958" spans="2:19" outlineLevel="1">
      <c r="B1958" s="6">
        <v>1967</v>
      </c>
      <c r="C1958" s="37">
        <v>27448.7</v>
      </c>
      <c r="D1958" s="37">
        <v>27448.7</v>
      </c>
      <c r="E1958" s="37">
        <v>27448.7</v>
      </c>
      <c r="F1958" s="37">
        <v>27448.7</v>
      </c>
      <c r="G1958" s="37">
        <v>27448.7</v>
      </c>
      <c r="H1958" s="37">
        <v>27448.7</v>
      </c>
      <c r="I1958" s="37">
        <v>27448.7</v>
      </c>
      <c r="J1958" s="37">
        <v>27448.7</v>
      </c>
      <c r="K1958" s="37">
        <v>27448.7</v>
      </c>
      <c r="L1958" s="37">
        <v>39024.86</v>
      </c>
      <c r="M1958" s="37">
        <v>39024.86</v>
      </c>
      <c r="N1958" s="37">
        <v>39024.86</v>
      </c>
      <c r="O1958" s="37">
        <v>39024.86</v>
      </c>
      <c r="P1958" s="37">
        <v>39024.86</v>
      </c>
      <c r="Q1958" s="37">
        <v>39024.86</v>
      </c>
      <c r="R1958" s="37">
        <v>39024.86</v>
      </c>
      <c r="S1958" s="124">
        <v>39024.86</v>
      </c>
    </row>
    <row r="1959" spans="2:19" outlineLevel="1">
      <c r="B1959" s="6">
        <v>1966</v>
      </c>
      <c r="C1959" s="37">
        <v>54400.43</v>
      </c>
      <c r="D1959" s="37">
        <v>54400.43</v>
      </c>
      <c r="E1959" s="37">
        <v>54400.43</v>
      </c>
      <c r="F1959" s="37">
        <v>54400.43</v>
      </c>
      <c r="G1959" s="37">
        <v>54400.43</v>
      </c>
      <c r="H1959" s="37">
        <v>54400.43</v>
      </c>
      <c r="I1959" s="37">
        <v>54400.43</v>
      </c>
      <c r="J1959" s="37">
        <v>54400.43</v>
      </c>
      <c r="K1959" s="37">
        <v>54400.43</v>
      </c>
      <c r="L1959" s="37">
        <v>57658.32</v>
      </c>
      <c r="M1959" s="37">
        <v>57658.32</v>
      </c>
      <c r="N1959" s="37">
        <v>57658.32</v>
      </c>
      <c r="O1959" s="37">
        <v>57658.32</v>
      </c>
      <c r="P1959" s="37">
        <v>57658.32</v>
      </c>
      <c r="Q1959" s="37">
        <v>57658.32</v>
      </c>
      <c r="R1959" s="37">
        <v>57658.32</v>
      </c>
      <c r="S1959" s="124">
        <v>57658.32</v>
      </c>
    </row>
    <row r="1960" spans="2:19" outlineLevel="1">
      <c r="B1960" s="6">
        <v>1965</v>
      </c>
      <c r="C1960" s="37">
        <v>41924.910000000003</v>
      </c>
      <c r="D1960" s="37">
        <v>41924.910000000003</v>
      </c>
      <c r="E1960" s="37">
        <v>41924.910000000003</v>
      </c>
      <c r="F1960" s="37">
        <v>41924.910000000003</v>
      </c>
      <c r="G1960" s="37">
        <v>41924.910000000003</v>
      </c>
      <c r="H1960" s="37">
        <v>41924.910000000003</v>
      </c>
      <c r="I1960" s="37">
        <v>41924.910000000003</v>
      </c>
      <c r="J1960" s="37">
        <v>41924.910000000003</v>
      </c>
      <c r="K1960" s="37">
        <v>41924.910000000003</v>
      </c>
      <c r="L1960" s="37">
        <v>160137.97</v>
      </c>
      <c r="M1960" s="37">
        <v>160137.97</v>
      </c>
      <c r="N1960" s="37">
        <v>160137.97</v>
      </c>
      <c r="O1960" s="37">
        <v>160137.97</v>
      </c>
      <c r="P1960" s="37">
        <v>160137.97</v>
      </c>
      <c r="Q1960" s="37">
        <v>160137.97</v>
      </c>
      <c r="R1960" s="37">
        <v>160137.97</v>
      </c>
      <c r="S1960" s="124">
        <v>160137.97</v>
      </c>
    </row>
    <row r="1961" spans="2:19" outlineLevel="1">
      <c r="B1961" s="6">
        <v>1964</v>
      </c>
      <c r="C1961" s="37">
        <v>10365.93</v>
      </c>
      <c r="D1961" s="37">
        <v>10365.93</v>
      </c>
      <c r="E1961" s="37">
        <v>10365.93</v>
      </c>
      <c r="F1961" s="37">
        <v>10365.93</v>
      </c>
      <c r="G1961" s="37">
        <v>10365.93</v>
      </c>
      <c r="H1961" s="37">
        <v>10365.93</v>
      </c>
      <c r="I1961" s="37">
        <v>10365.93</v>
      </c>
      <c r="J1961" s="37">
        <v>10365.93</v>
      </c>
      <c r="K1961" s="37">
        <v>10365.93</v>
      </c>
      <c r="L1961" s="37">
        <v>24304.77</v>
      </c>
      <c r="M1961" s="37">
        <v>24304.77</v>
      </c>
      <c r="N1961" s="37">
        <v>24304.77</v>
      </c>
      <c r="O1961" s="37">
        <v>24304.77</v>
      </c>
      <c r="P1961" s="37">
        <v>24304.77</v>
      </c>
      <c r="Q1961" s="37">
        <v>24304.77</v>
      </c>
      <c r="R1961" s="37">
        <v>24304.77</v>
      </c>
      <c r="S1961" s="124">
        <v>24304.77</v>
      </c>
    </row>
    <row r="1962" spans="2:19" outlineLevel="1">
      <c r="B1962" s="6">
        <v>1963</v>
      </c>
      <c r="C1962" s="37">
        <v>52685.56</v>
      </c>
      <c r="D1962" s="37">
        <v>52685.56</v>
      </c>
      <c r="E1962" s="37">
        <v>52685.56</v>
      </c>
      <c r="F1962" s="37">
        <v>52685.56</v>
      </c>
      <c r="G1962" s="37">
        <v>52685.56</v>
      </c>
      <c r="H1962" s="37">
        <v>52685.56</v>
      </c>
      <c r="I1962" s="37">
        <v>52685.56</v>
      </c>
      <c r="J1962" s="37">
        <v>52685.56</v>
      </c>
      <c r="K1962" s="37">
        <v>51685.56</v>
      </c>
      <c r="L1962" s="37">
        <v>59466.400000000001</v>
      </c>
      <c r="M1962" s="37">
        <v>59466.400000000001</v>
      </c>
      <c r="N1962" s="37">
        <v>59466.400000000001</v>
      </c>
      <c r="O1962" s="37">
        <v>59466.399999999994</v>
      </c>
      <c r="P1962" s="37">
        <v>59466.399999999994</v>
      </c>
      <c r="Q1962" s="37">
        <v>59466.399999999994</v>
      </c>
      <c r="R1962" s="37">
        <v>59466.399999999994</v>
      </c>
      <c r="S1962" s="124">
        <v>59466.399999999994</v>
      </c>
    </row>
    <row r="1963" spans="2:19" outlineLevel="1">
      <c r="B1963" s="6">
        <v>1962</v>
      </c>
      <c r="C1963" s="37">
        <v>25894.38</v>
      </c>
      <c r="D1963" s="37">
        <v>25894.38</v>
      </c>
      <c r="E1963" s="37">
        <v>25894.38</v>
      </c>
      <c r="F1963" s="37">
        <v>25894.38</v>
      </c>
      <c r="G1963" s="37">
        <v>25894.38</v>
      </c>
      <c r="H1963" s="37">
        <v>25894.38</v>
      </c>
      <c r="I1963" s="37">
        <v>25894.38</v>
      </c>
      <c r="J1963" s="37">
        <v>25894.38</v>
      </c>
      <c r="K1963" s="37">
        <v>25894.38</v>
      </c>
      <c r="L1963" s="37">
        <v>25894.38</v>
      </c>
      <c r="M1963" s="37">
        <v>25894.38</v>
      </c>
      <c r="N1963" s="37">
        <v>25894.38</v>
      </c>
      <c r="O1963" s="37">
        <v>25894.38</v>
      </c>
      <c r="P1963" s="37">
        <v>25894.38</v>
      </c>
      <c r="Q1963" s="37">
        <v>25894.38</v>
      </c>
      <c r="R1963" s="37">
        <v>25894.38</v>
      </c>
      <c r="S1963" s="124">
        <v>25894.38</v>
      </c>
    </row>
    <row r="1964" spans="2:19" outlineLevel="1">
      <c r="B1964" s="6">
        <v>1961</v>
      </c>
      <c r="C1964" s="37">
        <v>191248.73</v>
      </c>
      <c r="D1964" s="37">
        <v>191248.73</v>
      </c>
      <c r="E1964" s="37">
        <v>191248.73</v>
      </c>
      <c r="F1964" s="37">
        <v>191248.73</v>
      </c>
      <c r="G1964" s="37">
        <v>191248.73</v>
      </c>
      <c r="H1964" s="37">
        <v>191248.73</v>
      </c>
      <c r="I1964" s="37">
        <v>191248.73</v>
      </c>
      <c r="J1964" s="37">
        <v>191248.73</v>
      </c>
      <c r="K1964" s="37">
        <v>191248.73</v>
      </c>
      <c r="L1964" s="37">
        <v>191248.73</v>
      </c>
      <c r="M1964" s="37">
        <v>189748.73</v>
      </c>
      <c r="N1964" s="37">
        <v>189748.73</v>
      </c>
      <c r="O1964" s="37">
        <v>189748.72999999998</v>
      </c>
      <c r="P1964" s="37">
        <v>189748.72999999998</v>
      </c>
      <c r="Q1964" s="37">
        <v>189748.72999999998</v>
      </c>
      <c r="R1964" s="37">
        <v>189748.72999999998</v>
      </c>
      <c r="S1964" s="124">
        <v>189748.72999999998</v>
      </c>
    </row>
    <row r="1965" spans="2:19" outlineLevel="1">
      <c r="B1965" s="6">
        <v>1960</v>
      </c>
      <c r="C1965" s="37">
        <v>0</v>
      </c>
      <c r="D1965" s="37">
        <v>0</v>
      </c>
      <c r="E1965" s="37">
        <v>0</v>
      </c>
      <c r="F1965" s="37">
        <v>0</v>
      </c>
      <c r="G1965" s="37">
        <v>0</v>
      </c>
      <c r="H1965" s="37">
        <v>0</v>
      </c>
      <c r="I1965" s="37">
        <v>0</v>
      </c>
      <c r="J1965" s="37">
        <v>0</v>
      </c>
      <c r="K1965" s="37">
        <v>0</v>
      </c>
      <c r="L1965" s="37">
        <v>15491.99</v>
      </c>
      <c r="M1965" s="37">
        <v>15491.99</v>
      </c>
      <c r="N1965" s="37">
        <v>15491.99</v>
      </c>
      <c r="O1965" s="37">
        <v>15491.989999999998</v>
      </c>
      <c r="P1965" s="37">
        <v>15491.989999999998</v>
      </c>
      <c r="Q1965" s="37">
        <v>15491.989999999998</v>
      </c>
      <c r="R1965" s="37">
        <v>15491.989999999998</v>
      </c>
      <c r="S1965" s="124">
        <v>15491.989999999998</v>
      </c>
    </row>
    <row r="1966" spans="2:19" outlineLevel="1">
      <c r="B1966" s="6">
        <v>1959</v>
      </c>
      <c r="C1966" s="37">
        <v>8608.11</v>
      </c>
      <c r="D1966" s="37">
        <v>8608.11</v>
      </c>
      <c r="E1966" s="37">
        <v>8608.11</v>
      </c>
      <c r="F1966" s="37">
        <v>8608.11</v>
      </c>
      <c r="G1966" s="37">
        <v>8608.11</v>
      </c>
      <c r="H1966" s="37">
        <v>8608.11</v>
      </c>
      <c r="I1966" s="37">
        <v>8608.11</v>
      </c>
      <c r="J1966" s="37">
        <v>8608.11</v>
      </c>
      <c r="K1966" s="37">
        <v>8608.11</v>
      </c>
      <c r="L1966" s="37">
        <v>18572.68</v>
      </c>
      <c r="M1966" s="37">
        <v>18572.68</v>
      </c>
      <c r="N1966" s="37">
        <v>18572.68</v>
      </c>
      <c r="O1966" s="37">
        <v>18572.68</v>
      </c>
      <c r="P1966" s="37">
        <v>18572.68</v>
      </c>
      <c r="Q1966" s="37">
        <v>18572.68</v>
      </c>
      <c r="R1966" s="37">
        <v>18572.68</v>
      </c>
      <c r="S1966" s="124">
        <v>18572.68</v>
      </c>
    </row>
    <row r="1967" spans="2:19" outlineLevel="1">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124">
        <v>0</v>
      </c>
    </row>
    <row r="1968" spans="2:19" outlineLevel="1">
      <c r="B1968" s="6">
        <v>1957</v>
      </c>
      <c r="C1968" s="37">
        <v>4322.97</v>
      </c>
      <c r="D1968" s="37">
        <v>4322.97</v>
      </c>
      <c r="E1968" s="37">
        <v>4322.97</v>
      </c>
      <c r="F1968" s="37">
        <v>4322.97</v>
      </c>
      <c r="G1968" s="37">
        <v>4322.97</v>
      </c>
      <c r="H1968" s="37">
        <v>4322.97</v>
      </c>
      <c r="I1968" s="37">
        <v>4322.97</v>
      </c>
      <c r="J1968" s="37">
        <v>4322.97</v>
      </c>
      <c r="K1968" s="37">
        <v>4322.97</v>
      </c>
      <c r="L1968" s="37">
        <v>4322.97</v>
      </c>
      <c r="M1968" s="37">
        <v>4322.97</v>
      </c>
      <c r="N1968" s="37">
        <v>4322.97</v>
      </c>
      <c r="O1968" s="37">
        <v>4322.97</v>
      </c>
      <c r="P1968" s="37">
        <v>4322.97</v>
      </c>
      <c r="Q1968" s="37">
        <v>4322.97</v>
      </c>
      <c r="R1968" s="37">
        <v>4322.97</v>
      </c>
      <c r="S1968" s="124">
        <v>4322.97</v>
      </c>
    </row>
    <row r="1969" spans="2:19" outlineLevel="1">
      <c r="B1969" s="6">
        <v>1956</v>
      </c>
      <c r="C1969" s="37">
        <v>57367.97</v>
      </c>
      <c r="D1969" s="37">
        <v>57367.97</v>
      </c>
      <c r="E1969" s="37">
        <v>57367.97</v>
      </c>
      <c r="F1969" s="37">
        <v>57367.97</v>
      </c>
      <c r="G1969" s="37">
        <v>57367.97</v>
      </c>
      <c r="H1969" s="37">
        <v>57367.97</v>
      </c>
      <c r="I1969" s="37">
        <v>57367.97</v>
      </c>
      <c r="J1969" s="37">
        <v>57367.97</v>
      </c>
      <c r="K1969" s="37">
        <v>57367.97</v>
      </c>
      <c r="L1969" s="37">
        <v>64600.2</v>
      </c>
      <c r="M1969" s="37">
        <v>64600.2</v>
      </c>
      <c r="N1969" s="37">
        <v>64600.2</v>
      </c>
      <c r="O1969" s="37">
        <v>64600.2</v>
      </c>
      <c r="P1969" s="37">
        <v>64600.2</v>
      </c>
      <c r="Q1969" s="37">
        <v>64600.2</v>
      </c>
      <c r="R1969" s="37">
        <v>64600.2</v>
      </c>
      <c r="S1969" s="124">
        <v>64600.2</v>
      </c>
    </row>
    <row r="1970" spans="2:19" outlineLevel="1">
      <c r="B1970" s="6">
        <v>1955</v>
      </c>
      <c r="C1970" s="37">
        <v>0</v>
      </c>
      <c r="D1970" s="37">
        <v>0</v>
      </c>
      <c r="E1970" s="37">
        <v>0</v>
      </c>
      <c r="F1970" s="37">
        <v>0</v>
      </c>
      <c r="G1970" s="37">
        <v>0</v>
      </c>
      <c r="H1970" s="37">
        <v>0</v>
      </c>
      <c r="I1970" s="37">
        <v>0</v>
      </c>
      <c r="J1970" s="37">
        <v>0</v>
      </c>
      <c r="K1970" s="37">
        <v>0</v>
      </c>
      <c r="L1970" s="37">
        <v>3263.06</v>
      </c>
      <c r="M1970" s="37">
        <v>3263.06</v>
      </c>
      <c r="N1970" s="37">
        <v>3263.06</v>
      </c>
      <c r="O1970" s="37">
        <v>3263.06</v>
      </c>
      <c r="P1970" s="37">
        <v>3263.06</v>
      </c>
      <c r="Q1970" s="37">
        <v>3263.06</v>
      </c>
      <c r="R1970" s="37">
        <v>3263.06</v>
      </c>
      <c r="S1970" s="124">
        <v>3263.06</v>
      </c>
    </row>
    <row r="1971" spans="2:19" outlineLevel="1">
      <c r="B1971" s="6">
        <v>1954</v>
      </c>
      <c r="C1971" s="37">
        <v>0</v>
      </c>
      <c r="D1971" s="37">
        <v>0</v>
      </c>
      <c r="E1971" s="37">
        <v>0</v>
      </c>
      <c r="F1971" s="37">
        <v>0</v>
      </c>
      <c r="G1971" s="37">
        <v>0</v>
      </c>
      <c r="H1971" s="37">
        <v>0</v>
      </c>
      <c r="I1971" s="37">
        <v>0</v>
      </c>
      <c r="J1971" s="37">
        <v>0</v>
      </c>
      <c r="K1971" s="37">
        <v>0</v>
      </c>
      <c r="L1971" s="37">
        <v>22800.15</v>
      </c>
      <c r="M1971" s="37">
        <v>22800.15</v>
      </c>
      <c r="N1971" s="37">
        <v>22800.15</v>
      </c>
      <c r="O1971" s="37">
        <v>22800.15</v>
      </c>
      <c r="P1971" s="37">
        <v>22800.15</v>
      </c>
      <c r="Q1971" s="37">
        <v>22800.15</v>
      </c>
      <c r="R1971" s="37">
        <v>22800.15</v>
      </c>
      <c r="S1971" s="124">
        <v>22800.15</v>
      </c>
    </row>
    <row r="1972" spans="2:19" outlineLevel="1">
      <c r="B1972" s="6">
        <v>1953</v>
      </c>
      <c r="C1972" s="37">
        <v>52704.480000000003</v>
      </c>
      <c r="D1972" s="37">
        <v>52704.480000000003</v>
      </c>
      <c r="E1972" s="37">
        <v>52704.480000000003</v>
      </c>
      <c r="F1972" s="37">
        <v>52704.480000000003</v>
      </c>
      <c r="G1972" s="37">
        <v>52704.480000000003</v>
      </c>
      <c r="H1972" s="37">
        <v>52704.480000000003</v>
      </c>
      <c r="I1972" s="37">
        <v>52704.480000000003</v>
      </c>
      <c r="J1972" s="37">
        <v>52704.480000000003</v>
      </c>
      <c r="K1972" s="37">
        <v>52704.480000000003</v>
      </c>
      <c r="L1972" s="37">
        <v>52704.480000000003</v>
      </c>
      <c r="M1972" s="37">
        <v>52704.480000000003</v>
      </c>
      <c r="N1972" s="37">
        <v>52704.480000000003</v>
      </c>
      <c r="O1972" s="37">
        <v>52704.480000000003</v>
      </c>
      <c r="P1972" s="37">
        <v>52704.480000000003</v>
      </c>
      <c r="Q1972" s="37">
        <v>52704.480000000003</v>
      </c>
      <c r="R1972" s="37">
        <v>52704.480000000003</v>
      </c>
      <c r="S1972" s="124">
        <v>52704.480000000003</v>
      </c>
    </row>
    <row r="1973" spans="2:19" outlineLevel="1">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124">
        <v>0</v>
      </c>
    </row>
    <row r="1974" spans="2:19" outlineLevel="1">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124">
        <v>0</v>
      </c>
    </row>
    <row r="1975" spans="2:19" outlineLevel="1">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124">
        <v>0</v>
      </c>
    </row>
    <row r="1976" spans="2:19" outlineLevel="1">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124">
        <v>0</v>
      </c>
    </row>
    <row r="1977" spans="2:19" outlineLevel="1">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124">
        <v>0</v>
      </c>
    </row>
    <row r="1978" spans="2:19" outlineLevel="1">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124">
        <v>0</v>
      </c>
    </row>
    <row r="1979" spans="2:19" outlineLevel="1">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124">
        <v>0</v>
      </c>
    </row>
    <row r="1980" spans="2:19" outlineLevel="1">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124">
        <v>0</v>
      </c>
    </row>
    <row r="1981" spans="2:19" outlineLevel="1">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124">
        <v>0</v>
      </c>
    </row>
    <row r="1982" spans="2:19" outlineLevel="1">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124">
        <v>0</v>
      </c>
    </row>
    <row r="1983" spans="2:19" outlineLevel="1">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124">
        <v>0</v>
      </c>
    </row>
    <row r="1984" spans="2:19" outlineLevel="1">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124">
        <v>0</v>
      </c>
    </row>
    <row r="1985" spans="1:19" outlineLevel="1">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124">
        <v>0</v>
      </c>
    </row>
    <row r="1986" spans="1:19" outlineLevel="1">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124">
        <v>0</v>
      </c>
    </row>
    <row r="1987" spans="1:19" outlineLevel="1">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124">
        <v>0</v>
      </c>
    </row>
    <row r="1988" spans="1:19" outlineLevel="1">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124">
        <v>0</v>
      </c>
    </row>
    <row r="1989" spans="1:19" outlineLevel="1">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124">
        <v>0</v>
      </c>
    </row>
    <row r="1990" spans="1:19" outlineLevel="1">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124">
        <v>0</v>
      </c>
    </row>
    <row r="1991" spans="1:19" outlineLevel="1">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124">
        <v>0</v>
      </c>
    </row>
    <row r="1992" spans="1:19" outlineLevel="1">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124">
        <v>0</v>
      </c>
    </row>
    <row r="1993" spans="1:19" outlineLevel="1">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124">
        <v>0</v>
      </c>
    </row>
    <row r="1994" spans="1:19" outlineLevel="1">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124">
        <v>0</v>
      </c>
    </row>
    <row r="1995" spans="1:19" outlineLevel="1">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124">
        <v>0</v>
      </c>
    </row>
    <row r="1996" spans="1:19">
      <c r="A1996" s="75" t="s">
        <v>124</v>
      </c>
      <c r="B1996" s="7" t="s">
        <v>10</v>
      </c>
      <c r="C1996" s="8">
        <f>SUM(C1903:C1995)</f>
        <v>13090659.380000003</v>
      </c>
      <c r="D1996" s="8">
        <f t="shared" ref="D1996" si="286">SUM(D1903:D1995)</f>
        <v>13306433.460000003</v>
      </c>
      <c r="E1996" s="8">
        <f t="shared" ref="E1996" si="287">SUM(E1903:E1995)</f>
        <v>13475490.100000001</v>
      </c>
      <c r="F1996" s="8">
        <f t="shared" ref="F1996" si="288">SUM(F1903:F1995)</f>
        <v>13877148.440000001</v>
      </c>
      <c r="G1996" s="8">
        <f t="shared" ref="G1996" si="289">SUM(G1903:G1995)</f>
        <v>14039416.280000001</v>
      </c>
      <c r="H1996" s="8">
        <f t="shared" ref="H1996" si="290">SUM(H1903:H1995)</f>
        <v>14037045.790000001</v>
      </c>
      <c r="I1996" s="8">
        <f t="shared" ref="I1996" si="291">SUM(I1903:I1995)</f>
        <v>14036832.040000001</v>
      </c>
      <c r="J1996" s="8">
        <f t="shared" ref="J1996" si="292">SUM(J1903:J1995)</f>
        <v>14050981.380000001</v>
      </c>
      <c r="K1996" s="8">
        <f t="shared" ref="K1996" si="293">SUM(K1903:K1995)</f>
        <v>15552671.250000002</v>
      </c>
      <c r="L1996" s="8">
        <f t="shared" ref="L1996" si="294">SUM(L1903:L1995)</f>
        <v>18317787.799999993</v>
      </c>
      <c r="M1996" s="8">
        <f t="shared" ref="M1996" si="295">SUM(M1903:M1995)</f>
        <v>18507230.639999993</v>
      </c>
      <c r="N1996" s="8">
        <f t="shared" ref="N1996" si="296">SUM(N1903:N1995)</f>
        <v>18921350.199999992</v>
      </c>
      <c r="O1996" s="8">
        <f t="shared" ref="O1996" si="297">SUM(O1903:O1995)</f>
        <v>19675445.309999991</v>
      </c>
      <c r="P1996" s="8">
        <f t="shared" ref="P1996" si="298">SUM(P1903:P1995)</f>
        <v>21227647.079999998</v>
      </c>
      <c r="Q1996" s="8">
        <f t="shared" ref="Q1996" si="299">SUM(Q1903:Q1995)</f>
        <v>22131669.479999997</v>
      </c>
      <c r="R1996" s="8">
        <f t="shared" ref="R1996:S1996" si="300">SUM(R1903:R1995)</f>
        <v>22655557.349999998</v>
      </c>
      <c r="S1996" s="125">
        <f t="shared" si="300"/>
        <v>23432395.619999994</v>
      </c>
    </row>
    <row r="1997" spans="1:19">
      <c r="A1997" s="76"/>
      <c r="B1997" s="7"/>
      <c r="C1997" s="8"/>
      <c r="D1997" s="8"/>
      <c r="E1997" s="8"/>
      <c r="F1997" s="8"/>
      <c r="G1997" s="8"/>
      <c r="H1997" s="8"/>
      <c r="I1997" s="8"/>
      <c r="J1997" s="8"/>
      <c r="K1997" s="8"/>
      <c r="L1997" s="8"/>
      <c r="M1997" s="10"/>
      <c r="N1997" s="10"/>
      <c r="O1997" s="10"/>
      <c r="P1997" s="10"/>
      <c r="Q1997" s="10"/>
      <c r="R1997" s="10"/>
      <c r="S1997" s="126"/>
    </row>
    <row r="1998" spans="1:19" outlineLevel="1">
      <c r="A1998" s="83" t="s">
        <v>125</v>
      </c>
      <c r="B1998" s="82">
        <v>2022</v>
      </c>
      <c r="C1998" s="36"/>
      <c r="D1998" s="36"/>
      <c r="E1998" s="36"/>
      <c r="F1998" s="36"/>
      <c r="G1998" s="36"/>
      <c r="H1998" s="36"/>
      <c r="I1998" s="36"/>
      <c r="J1998" s="36"/>
      <c r="K1998" s="36"/>
      <c r="L1998" s="36"/>
      <c r="M1998" s="36"/>
      <c r="N1998" s="36"/>
      <c r="O1998" s="36"/>
      <c r="P1998" s="36"/>
      <c r="Q1998" s="36"/>
      <c r="R1998" s="74"/>
      <c r="S1998" s="124">
        <v>450662.19999999995</v>
      </c>
    </row>
    <row r="1999" spans="1:19" outlineLevel="1">
      <c r="A1999" s="38"/>
      <c r="B1999" s="6">
        <v>2021</v>
      </c>
      <c r="C1999" s="36"/>
      <c r="D1999" s="36"/>
      <c r="E1999" s="36"/>
      <c r="F1999" s="36"/>
      <c r="G1999" s="36"/>
      <c r="H1999" s="36"/>
      <c r="I1999" s="36"/>
      <c r="J1999" s="36"/>
      <c r="K1999" s="36"/>
      <c r="L1999" s="36"/>
      <c r="M1999" s="36"/>
      <c r="N1999" s="36"/>
      <c r="O1999" s="36"/>
      <c r="P1999" s="36"/>
      <c r="Q1999" s="36"/>
      <c r="R1999" s="37">
        <v>400356.69999999995</v>
      </c>
      <c r="S1999" s="124">
        <v>422938.05</v>
      </c>
    </row>
    <row r="2000" spans="1:19" outlineLevel="1">
      <c r="B2000" s="6">
        <v>2020</v>
      </c>
      <c r="C2000" s="36"/>
      <c r="D2000" s="36"/>
      <c r="E2000" s="36"/>
      <c r="F2000" s="36"/>
      <c r="G2000" s="36"/>
      <c r="H2000" s="36"/>
      <c r="I2000" s="36"/>
      <c r="J2000" s="36"/>
      <c r="K2000" s="36"/>
      <c r="L2000" s="36"/>
      <c r="M2000" s="36"/>
      <c r="N2000" s="36"/>
      <c r="O2000" s="36"/>
      <c r="P2000" s="36"/>
      <c r="Q2000" s="37">
        <v>671060.24999999988</v>
      </c>
      <c r="R2000" s="37">
        <v>751389.84999999986</v>
      </c>
      <c r="S2000" s="124">
        <v>751389.84999999986</v>
      </c>
    </row>
    <row r="2001" spans="1:19" outlineLevel="1">
      <c r="A2001" s="40"/>
      <c r="B2001" s="6">
        <v>2019</v>
      </c>
      <c r="C2001" s="36"/>
      <c r="D2001" s="36"/>
      <c r="E2001" s="36"/>
      <c r="F2001" s="36"/>
      <c r="G2001" s="36"/>
      <c r="H2001" s="36"/>
      <c r="I2001" s="36"/>
      <c r="J2001" s="36"/>
      <c r="K2001" s="36"/>
      <c r="L2001" s="36"/>
      <c r="M2001" s="36"/>
      <c r="N2001" s="36"/>
      <c r="O2001" s="36"/>
      <c r="P2001" s="37">
        <v>337234.37999999995</v>
      </c>
      <c r="Q2001" s="37">
        <v>347776.30000000005</v>
      </c>
      <c r="R2001" s="37">
        <v>347776.30000000005</v>
      </c>
      <c r="S2001" s="124">
        <v>347776.30000000005</v>
      </c>
    </row>
    <row r="2002" spans="1:19" outlineLevel="1">
      <c r="A2002" s="40"/>
      <c r="B2002" s="6">
        <v>2018</v>
      </c>
      <c r="C2002" s="36"/>
      <c r="D2002" s="36"/>
      <c r="E2002" s="36"/>
      <c r="F2002" s="36"/>
      <c r="G2002" s="36"/>
      <c r="H2002" s="36"/>
      <c r="I2002" s="36"/>
      <c r="J2002" s="36"/>
      <c r="K2002" s="36"/>
      <c r="L2002" s="36"/>
      <c r="M2002" s="36"/>
      <c r="N2002" s="36"/>
      <c r="O2002" s="37">
        <v>350574.41000000003</v>
      </c>
      <c r="P2002" s="37">
        <v>388445.56000000006</v>
      </c>
      <c r="Q2002" s="37">
        <v>388445.56</v>
      </c>
      <c r="R2002" s="37">
        <v>393814.73</v>
      </c>
      <c r="S2002" s="124">
        <v>393814.73</v>
      </c>
    </row>
    <row r="2003" spans="1:19" outlineLevel="1">
      <c r="A2003" s="40"/>
      <c r="B2003" s="6">
        <v>2017</v>
      </c>
      <c r="C2003" s="36"/>
      <c r="D2003" s="36"/>
      <c r="E2003" s="36"/>
      <c r="F2003" s="36"/>
      <c r="G2003" s="36"/>
      <c r="H2003" s="36"/>
      <c r="I2003" s="36"/>
      <c r="J2003" s="36"/>
      <c r="K2003" s="36"/>
      <c r="L2003" s="36"/>
      <c r="M2003" s="36"/>
      <c r="N2003" s="37">
        <v>299156.03999999998</v>
      </c>
      <c r="O2003" s="37">
        <v>327999.03999999998</v>
      </c>
      <c r="P2003" s="37">
        <v>330383.11</v>
      </c>
      <c r="Q2003" s="37">
        <v>343323.36</v>
      </c>
      <c r="R2003" s="37">
        <v>343323.35999999993</v>
      </c>
      <c r="S2003" s="124">
        <v>343323.35999999993</v>
      </c>
    </row>
    <row r="2004" spans="1:19" outlineLevel="1">
      <c r="B2004" s="6">
        <v>2016</v>
      </c>
      <c r="C2004" s="36"/>
      <c r="D2004" s="36"/>
      <c r="E2004" s="36"/>
      <c r="F2004" s="36"/>
      <c r="G2004" s="36"/>
      <c r="H2004" s="36"/>
      <c r="I2004" s="36"/>
      <c r="J2004" s="36"/>
      <c r="K2004" s="36"/>
      <c r="L2004" s="36"/>
      <c r="M2004" s="37">
        <v>445534.36</v>
      </c>
      <c r="N2004" s="37">
        <v>463060.6</v>
      </c>
      <c r="O2004" s="37">
        <v>464703.52999999991</v>
      </c>
      <c r="P2004" s="37">
        <v>464703.52999999991</v>
      </c>
      <c r="Q2004" s="37">
        <v>464703.52999999991</v>
      </c>
      <c r="R2004" s="37">
        <v>464703.52999999991</v>
      </c>
      <c r="S2004" s="124">
        <v>464703.52999999991</v>
      </c>
    </row>
    <row r="2005" spans="1:19" outlineLevel="1">
      <c r="B2005" s="6">
        <v>2015</v>
      </c>
      <c r="C2005" s="36"/>
      <c r="D2005" s="36"/>
      <c r="E2005" s="36"/>
      <c r="F2005" s="36"/>
      <c r="G2005" s="36"/>
      <c r="H2005" s="36"/>
      <c r="I2005" s="36"/>
      <c r="J2005" s="36"/>
      <c r="K2005" s="36"/>
      <c r="L2005" s="37">
        <v>1103399.42</v>
      </c>
      <c r="M2005" s="37">
        <v>1106581.94</v>
      </c>
      <c r="N2005" s="37">
        <v>1119821.03</v>
      </c>
      <c r="O2005" s="37">
        <v>1119821.0299999989</v>
      </c>
      <c r="P2005" s="37">
        <v>1119821.0299999989</v>
      </c>
      <c r="Q2005" s="37">
        <v>1119821.0299999989</v>
      </c>
      <c r="R2005" s="37">
        <v>1119821.0299999989</v>
      </c>
      <c r="S2005" s="124">
        <v>1119821.0299999989</v>
      </c>
    </row>
    <row r="2006" spans="1:19" outlineLevel="1">
      <c r="B2006" s="6">
        <v>2014</v>
      </c>
      <c r="C2006" s="36"/>
      <c r="D2006" s="36"/>
      <c r="E2006" s="36"/>
      <c r="F2006" s="36"/>
      <c r="G2006" s="36"/>
      <c r="H2006" s="36"/>
      <c r="I2006" s="36"/>
      <c r="J2006" s="36"/>
      <c r="K2006" s="37">
        <v>254776.46</v>
      </c>
      <c r="L2006" s="37">
        <v>255789.39</v>
      </c>
      <c r="M2006" s="37">
        <v>255789.39</v>
      </c>
      <c r="N2006" s="37">
        <v>255789.39</v>
      </c>
      <c r="O2006" s="37">
        <v>255789.39000000004</v>
      </c>
      <c r="P2006" s="37">
        <v>255789.39000000004</v>
      </c>
      <c r="Q2006" s="37">
        <v>255789.39000000004</v>
      </c>
      <c r="R2006" s="37">
        <v>255789.39000000004</v>
      </c>
      <c r="S2006" s="124">
        <v>255789.39000000004</v>
      </c>
    </row>
    <row r="2007" spans="1:19" outlineLevel="1">
      <c r="B2007" s="6">
        <v>2013</v>
      </c>
      <c r="C2007" s="36"/>
      <c r="D2007" s="36"/>
      <c r="E2007" s="36"/>
      <c r="F2007" s="36"/>
      <c r="G2007" s="36"/>
      <c r="H2007" s="36"/>
      <c r="I2007" s="36"/>
      <c r="J2007" s="37">
        <v>445722.79</v>
      </c>
      <c r="K2007" s="37">
        <v>475440.62</v>
      </c>
      <c r="L2007" s="37">
        <v>511983.73</v>
      </c>
      <c r="M2007" s="37">
        <v>511983.73</v>
      </c>
      <c r="N2007" s="37">
        <v>511983.73</v>
      </c>
      <c r="O2007" s="37">
        <v>511983.73000000004</v>
      </c>
      <c r="P2007" s="37">
        <v>511983.73000000004</v>
      </c>
      <c r="Q2007" s="37">
        <v>511983.73000000004</v>
      </c>
      <c r="R2007" s="37">
        <v>511983.73000000004</v>
      </c>
      <c r="S2007" s="124">
        <v>511983.73000000004</v>
      </c>
    </row>
    <row r="2008" spans="1:19" outlineLevel="1">
      <c r="B2008" s="6">
        <v>2012</v>
      </c>
      <c r="C2008" s="36"/>
      <c r="D2008" s="36"/>
      <c r="E2008" s="36"/>
      <c r="F2008" s="36"/>
      <c r="G2008" s="36"/>
      <c r="H2008" s="36"/>
      <c r="I2008" s="37">
        <v>237499.72</v>
      </c>
      <c r="J2008" s="37">
        <v>237499.72</v>
      </c>
      <c r="K2008" s="37">
        <v>237499.72</v>
      </c>
      <c r="L2008" s="37">
        <v>320638.27</v>
      </c>
      <c r="M2008" s="37">
        <v>320638.27</v>
      </c>
      <c r="N2008" s="37">
        <v>320638.27</v>
      </c>
      <c r="O2008" s="37">
        <v>320638.27</v>
      </c>
      <c r="P2008" s="37">
        <v>320638.27</v>
      </c>
      <c r="Q2008" s="37">
        <v>320638.27</v>
      </c>
      <c r="R2008" s="37">
        <v>320638.27</v>
      </c>
      <c r="S2008" s="124">
        <v>320638.27</v>
      </c>
    </row>
    <row r="2009" spans="1:19" outlineLevel="1">
      <c r="B2009" s="6">
        <v>2011</v>
      </c>
      <c r="C2009" s="36"/>
      <c r="D2009" s="36"/>
      <c r="E2009" s="36"/>
      <c r="F2009" s="36"/>
      <c r="G2009" s="36"/>
      <c r="H2009" s="37">
        <v>693194.21</v>
      </c>
      <c r="I2009" s="37">
        <v>693438.07</v>
      </c>
      <c r="J2009" s="37">
        <v>693438.07</v>
      </c>
      <c r="K2009" s="37">
        <v>693438.07</v>
      </c>
      <c r="L2009" s="37">
        <v>732609.05</v>
      </c>
      <c r="M2009" s="37">
        <v>732609.05</v>
      </c>
      <c r="N2009" s="37">
        <v>732609.05</v>
      </c>
      <c r="O2009" s="37">
        <v>732609.04999999993</v>
      </c>
      <c r="P2009" s="37">
        <v>732609.04999999993</v>
      </c>
      <c r="Q2009" s="37">
        <v>732609.04999999993</v>
      </c>
      <c r="R2009" s="37">
        <v>732609.04999999993</v>
      </c>
      <c r="S2009" s="124">
        <v>732609.04999999993</v>
      </c>
    </row>
    <row r="2010" spans="1:19" outlineLevel="1">
      <c r="B2010" s="6">
        <v>2010</v>
      </c>
      <c r="C2010" s="36"/>
      <c r="D2010" s="36"/>
      <c r="E2010" s="36"/>
      <c r="F2010" s="36"/>
      <c r="G2010" s="37">
        <v>623064.77</v>
      </c>
      <c r="H2010" s="37">
        <v>635719.87</v>
      </c>
      <c r="I2010" s="37">
        <v>635763.54</v>
      </c>
      <c r="J2010" s="37">
        <v>635567.37</v>
      </c>
      <c r="K2010" s="37">
        <v>635763.54</v>
      </c>
      <c r="L2010" s="37">
        <v>682065.2</v>
      </c>
      <c r="M2010" s="37">
        <v>682065.2</v>
      </c>
      <c r="N2010" s="37">
        <v>682065.2</v>
      </c>
      <c r="O2010" s="37">
        <v>682065.20000000007</v>
      </c>
      <c r="P2010" s="37">
        <v>682065.20000000007</v>
      </c>
      <c r="Q2010" s="37">
        <v>682065.20000000007</v>
      </c>
      <c r="R2010" s="37">
        <v>682065.20000000007</v>
      </c>
      <c r="S2010" s="124">
        <v>682065.20000000007</v>
      </c>
    </row>
    <row r="2011" spans="1:19" outlineLevel="1">
      <c r="B2011" s="6">
        <v>2009</v>
      </c>
      <c r="C2011" s="36"/>
      <c r="D2011" s="36"/>
      <c r="E2011" s="36"/>
      <c r="F2011" s="37">
        <v>157698</v>
      </c>
      <c r="G2011" s="37">
        <v>179484.15</v>
      </c>
      <c r="H2011" s="37">
        <v>179484.15</v>
      </c>
      <c r="I2011" s="37">
        <v>179484.15</v>
      </c>
      <c r="J2011" s="37">
        <v>179484.15</v>
      </c>
      <c r="K2011" s="37">
        <v>179484.15</v>
      </c>
      <c r="L2011" s="37">
        <v>233990.12</v>
      </c>
      <c r="M2011" s="37">
        <v>233990.12</v>
      </c>
      <c r="N2011" s="37">
        <v>233990.12</v>
      </c>
      <c r="O2011" s="37">
        <v>233990.12</v>
      </c>
      <c r="P2011" s="37">
        <v>233990.12</v>
      </c>
      <c r="Q2011" s="37">
        <v>233990.12</v>
      </c>
      <c r="R2011" s="37">
        <v>233990.12</v>
      </c>
      <c r="S2011" s="124">
        <v>233990.12</v>
      </c>
    </row>
    <row r="2012" spans="1:19" outlineLevel="1">
      <c r="B2012" s="6">
        <v>2008</v>
      </c>
      <c r="C2012" s="36"/>
      <c r="D2012" s="36"/>
      <c r="E2012" s="37">
        <v>555309.85</v>
      </c>
      <c r="F2012" s="37">
        <v>559370.75</v>
      </c>
      <c r="G2012" s="37">
        <v>559370.75</v>
      </c>
      <c r="H2012" s="37">
        <v>559370.75</v>
      </c>
      <c r="I2012" s="37">
        <v>559370.75</v>
      </c>
      <c r="J2012" s="37">
        <v>559370.75</v>
      </c>
      <c r="K2012" s="37">
        <v>557070.75</v>
      </c>
      <c r="L2012" s="37">
        <v>682711.03</v>
      </c>
      <c r="M2012" s="37">
        <v>682711.03</v>
      </c>
      <c r="N2012" s="37">
        <v>682711.03</v>
      </c>
      <c r="O2012" s="37">
        <v>682711.03000000014</v>
      </c>
      <c r="P2012" s="37">
        <v>682711.03000000014</v>
      </c>
      <c r="Q2012" s="37">
        <v>682711.03000000014</v>
      </c>
      <c r="R2012" s="37">
        <v>682711.03000000014</v>
      </c>
      <c r="S2012" s="124">
        <v>682711.03000000014</v>
      </c>
    </row>
    <row r="2013" spans="1:19" outlineLevel="1">
      <c r="B2013" s="6">
        <v>2007</v>
      </c>
      <c r="C2013" s="36"/>
      <c r="D2013" s="37">
        <v>244363.13</v>
      </c>
      <c r="E2013" s="37">
        <v>253139.06</v>
      </c>
      <c r="F2013" s="37">
        <v>253139.06</v>
      </c>
      <c r="G2013" s="37">
        <v>253139.06</v>
      </c>
      <c r="H2013" s="37">
        <v>253139.06</v>
      </c>
      <c r="I2013" s="37">
        <v>253139.06</v>
      </c>
      <c r="J2013" s="37">
        <v>253166.01</v>
      </c>
      <c r="K2013" s="37">
        <v>253166.01</v>
      </c>
      <c r="L2013" s="37">
        <v>320744.95</v>
      </c>
      <c r="M2013" s="37">
        <v>320744.95</v>
      </c>
      <c r="N2013" s="37">
        <v>320744.95</v>
      </c>
      <c r="O2013" s="37">
        <v>320744.95</v>
      </c>
      <c r="P2013" s="37">
        <v>320744.95</v>
      </c>
      <c r="Q2013" s="37">
        <v>320744.95</v>
      </c>
      <c r="R2013" s="37">
        <v>320744.95</v>
      </c>
      <c r="S2013" s="124">
        <v>320744.95</v>
      </c>
    </row>
    <row r="2014" spans="1:19" outlineLevel="1">
      <c r="B2014" s="6">
        <v>2006</v>
      </c>
      <c r="C2014" s="37">
        <v>228445.25</v>
      </c>
      <c r="D2014" s="37">
        <v>292436.21999999997</v>
      </c>
      <c r="E2014" s="37">
        <v>293418.7</v>
      </c>
      <c r="F2014" s="37">
        <v>293418.7</v>
      </c>
      <c r="G2014" s="37">
        <v>293418.7</v>
      </c>
      <c r="H2014" s="37">
        <v>293418.7</v>
      </c>
      <c r="I2014" s="37">
        <v>293418.7</v>
      </c>
      <c r="J2014" s="37">
        <v>293418.7</v>
      </c>
      <c r="K2014" s="37">
        <v>293418.7</v>
      </c>
      <c r="L2014" s="37">
        <v>439463.74</v>
      </c>
      <c r="M2014" s="37">
        <v>439463.74</v>
      </c>
      <c r="N2014" s="37">
        <v>439463.74</v>
      </c>
      <c r="O2014" s="37">
        <v>439463.74</v>
      </c>
      <c r="P2014" s="37">
        <v>439463.74</v>
      </c>
      <c r="Q2014" s="37">
        <v>439463.74</v>
      </c>
      <c r="R2014" s="37">
        <v>439463.74</v>
      </c>
      <c r="S2014" s="124">
        <v>439463.74</v>
      </c>
    </row>
    <row r="2015" spans="1:19" outlineLevel="1">
      <c r="B2015" s="6">
        <v>2005</v>
      </c>
      <c r="C2015" s="37">
        <v>270631.53999999998</v>
      </c>
      <c r="D2015" s="37">
        <v>293483.23</v>
      </c>
      <c r="E2015" s="37">
        <v>293791.25</v>
      </c>
      <c r="F2015" s="37">
        <v>293791.25</v>
      </c>
      <c r="G2015" s="37">
        <v>293791.25</v>
      </c>
      <c r="H2015" s="37">
        <v>293791.25</v>
      </c>
      <c r="I2015" s="37">
        <v>293791.25</v>
      </c>
      <c r="J2015" s="37">
        <v>293791.25</v>
      </c>
      <c r="K2015" s="37">
        <v>293791.25</v>
      </c>
      <c r="L2015" s="37">
        <v>359255.78</v>
      </c>
      <c r="M2015" s="37">
        <v>359255.78</v>
      </c>
      <c r="N2015" s="37">
        <v>359255.78</v>
      </c>
      <c r="O2015" s="37">
        <v>359255.78</v>
      </c>
      <c r="P2015" s="37">
        <v>359255.78</v>
      </c>
      <c r="Q2015" s="37">
        <v>359255.78</v>
      </c>
      <c r="R2015" s="37">
        <v>359255.78</v>
      </c>
      <c r="S2015" s="124">
        <v>359255.78</v>
      </c>
    </row>
    <row r="2016" spans="1:19" outlineLevel="1">
      <c r="B2016" s="6">
        <v>2004</v>
      </c>
      <c r="C2016" s="37">
        <v>327901.37</v>
      </c>
      <c r="D2016" s="37">
        <v>328626.69</v>
      </c>
      <c r="E2016" s="37">
        <v>333169.14</v>
      </c>
      <c r="F2016" s="37">
        <v>333169.14</v>
      </c>
      <c r="G2016" s="37">
        <v>333169.14</v>
      </c>
      <c r="H2016" s="37">
        <v>333169.14</v>
      </c>
      <c r="I2016" s="37">
        <v>333169.14</v>
      </c>
      <c r="J2016" s="37">
        <v>333169.14</v>
      </c>
      <c r="K2016" s="37">
        <v>333169.14</v>
      </c>
      <c r="L2016" s="37">
        <v>398175.98</v>
      </c>
      <c r="M2016" s="37">
        <v>398175.98</v>
      </c>
      <c r="N2016" s="37">
        <v>398175.98</v>
      </c>
      <c r="O2016" s="37">
        <v>398175.98</v>
      </c>
      <c r="P2016" s="37">
        <v>398175.98</v>
      </c>
      <c r="Q2016" s="37">
        <v>398175.98</v>
      </c>
      <c r="R2016" s="37">
        <v>398175.98</v>
      </c>
      <c r="S2016" s="124">
        <v>398175.98</v>
      </c>
    </row>
    <row r="2017" spans="2:19" outlineLevel="1">
      <c r="B2017" s="6">
        <v>2003</v>
      </c>
      <c r="C2017" s="37">
        <v>337449.34</v>
      </c>
      <c r="D2017" s="37">
        <v>337449.34</v>
      </c>
      <c r="E2017" s="37">
        <v>337449.34</v>
      </c>
      <c r="F2017" s="37">
        <v>337449.34</v>
      </c>
      <c r="G2017" s="37">
        <v>337449.34</v>
      </c>
      <c r="H2017" s="37">
        <v>337449.34</v>
      </c>
      <c r="I2017" s="37">
        <v>337449.34</v>
      </c>
      <c r="J2017" s="37">
        <v>337449.34</v>
      </c>
      <c r="K2017" s="37">
        <v>337449.34</v>
      </c>
      <c r="L2017" s="37">
        <v>409567.34</v>
      </c>
      <c r="M2017" s="37">
        <v>409567.34</v>
      </c>
      <c r="N2017" s="37">
        <v>409567.34</v>
      </c>
      <c r="O2017" s="37">
        <v>409567.34</v>
      </c>
      <c r="P2017" s="37">
        <v>409567.34</v>
      </c>
      <c r="Q2017" s="37">
        <v>409567.34</v>
      </c>
      <c r="R2017" s="37">
        <v>409567.34</v>
      </c>
      <c r="S2017" s="124">
        <v>409567.34</v>
      </c>
    </row>
    <row r="2018" spans="2:19" outlineLevel="1">
      <c r="B2018" s="6">
        <v>2002</v>
      </c>
      <c r="C2018" s="37">
        <v>500528.43</v>
      </c>
      <c r="D2018" s="37">
        <v>500528.43</v>
      </c>
      <c r="E2018" s="37">
        <v>500528.43</v>
      </c>
      <c r="F2018" s="37">
        <v>500528.43</v>
      </c>
      <c r="G2018" s="37">
        <v>500528.43</v>
      </c>
      <c r="H2018" s="37">
        <v>500528.43</v>
      </c>
      <c r="I2018" s="37">
        <v>500528.43</v>
      </c>
      <c r="J2018" s="37">
        <v>500528.43</v>
      </c>
      <c r="K2018" s="37">
        <v>500528.43</v>
      </c>
      <c r="L2018" s="37">
        <v>598129.12</v>
      </c>
      <c r="M2018" s="37">
        <v>598129.12</v>
      </c>
      <c r="N2018" s="37">
        <v>598129.12</v>
      </c>
      <c r="O2018" s="37">
        <v>598129.12</v>
      </c>
      <c r="P2018" s="37">
        <v>598129.12</v>
      </c>
      <c r="Q2018" s="37">
        <v>598129.12</v>
      </c>
      <c r="R2018" s="37">
        <v>598129.12</v>
      </c>
      <c r="S2018" s="124">
        <v>598129.12</v>
      </c>
    </row>
    <row r="2019" spans="2:19" outlineLevel="1">
      <c r="B2019" s="6">
        <v>2001</v>
      </c>
      <c r="C2019" s="37">
        <v>416284.59</v>
      </c>
      <c r="D2019" s="37">
        <v>416284.59</v>
      </c>
      <c r="E2019" s="37">
        <v>416284.59</v>
      </c>
      <c r="F2019" s="37">
        <v>416284.59</v>
      </c>
      <c r="G2019" s="37">
        <v>416284.59</v>
      </c>
      <c r="H2019" s="37">
        <v>416284.59</v>
      </c>
      <c r="I2019" s="37">
        <v>416284.59</v>
      </c>
      <c r="J2019" s="37">
        <v>416284.59</v>
      </c>
      <c r="K2019" s="37">
        <v>416284.59</v>
      </c>
      <c r="L2019" s="37">
        <v>512120.52</v>
      </c>
      <c r="M2019" s="37">
        <v>512120.52</v>
      </c>
      <c r="N2019" s="37">
        <v>512120.52</v>
      </c>
      <c r="O2019" s="37">
        <v>512120.52</v>
      </c>
      <c r="P2019" s="37">
        <v>512120.52</v>
      </c>
      <c r="Q2019" s="37">
        <v>512120.52</v>
      </c>
      <c r="R2019" s="37">
        <v>512120.52</v>
      </c>
      <c r="S2019" s="124">
        <v>512120.52</v>
      </c>
    </row>
    <row r="2020" spans="2:19" outlineLevel="1">
      <c r="B2020" s="6">
        <v>2000</v>
      </c>
      <c r="C2020" s="37">
        <v>1187458.1100000001</v>
      </c>
      <c r="D2020" s="37">
        <v>1187458.1100000001</v>
      </c>
      <c r="E2020" s="37">
        <v>1187458.1100000001</v>
      </c>
      <c r="F2020" s="37">
        <v>1183223.58</v>
      </c>
      <c r="G2020" s="37">
        <v>1183223.58</v>
      </c>
      <c r="H2020" s="37">
        <v>1183223.58</v>
      </c>
      <c r="I2020" s="37">
        <v>1183223.58</v>
      </c>
      <c r="J2020" s="37">
        <v>1183223.58</v>
      </c>
      <c r="K2020" s="37">
        <v>1183223.58</v>
      </c>
      <c r="L2020" s="37">
        <v>1313638.53</v>
      </c>
      <c r="M2020" s="37">
        <v>1313638.53</v>
      </c>
      <c r="N2020" s="37">
        <v>1313638.53</v>
      </c>
      <c r="O2020" s="37">
        <v>1313638.5299999998</v>
      </c>
      <c r="P2020" s="37">
        <v>1313638.5299999998</v>
      </c>
      <c r="Q2020" s="37">
        <v>1313638.5299999998</v>
      </c>
      <c r="R2020" s="37">
        <v>1313638.5299999998</v>
      </c>
      <c r="S2020" s="124">
        <v>1313638.5299999998</v>
      </c>
    </row>
    <row r="2021" spans="2:19" outlineLevel="1">
      <c r="B2021" s="6">
        <v>1999</v>
      </c>
      <c r="C2021" s="37">
        <v>529190.12</v>
      </c>
      <c r="D2021" s="37">
        <v>529190.12</v>
      </c>
      <c r="E2021" s="37">
        <v>529190.12</v>
      </c>
      <c r="F2021" s="37">
        <v>529190.12</v>
      </c>
      <c r="G2021" s="37">
        <v>529190.12</v>
      </c>
      <c r="H2021" s="37">
        <v>529190.12</v>
      </c>
      <c r="I2021" s="37">
        <v>529190.12</v>
      </c>
      <c r="J2021" s="37">
        <v>529190.12</v>
      </c>
      <c r="K2021" s="37">
        <v>529190.12</v>
      </c>
      <c r="L2021" s="37">
        <v>675167.02</v>
      </c>
      <c r="M2021" s="37">
        <v>675167.02</v>
      </c>
      <c r="N2021" s="37">
        <v>675167.02</v>
      </c>
      <c r="O2021" s="37">
        <v>675167.0199999999</v>
      </c>
      <c r="P2021" s="37">
        <v>675167.0199999999</v>
      </c>
      <c r="Q2021" s="37">
        <v>675167.0199999999</v>
      </c>
      <c r="R2021" s="37">
        <v>675167.0199999999</v>
      </c>
      <c r="S2021" s="124">
        <v>675167.0199999999</v>
      </c>
    </row>
    <row r="2022" spans="2:19" outlineLevel="1">
      <c r="B2022" s="6">
        <v>1998</v>
      </c>
      <c r="C2022" s="37">
        <v>412654.99</v>
      </c>
      <c r="D2022" s="37">
        <v>412654.99</v>
      </c>
      <c r="E2022" s="37">
        <v>412654.99</v>
      </c>
      <c r="F2022" s="37">
        <v>412654.99</v>
      </c>
      <c r="G2022" s="37">
        <v>412654.99</v>
      </c>
      <c r="H2022" s="37">
        <v>412654.99</v>
      </c>
      <c r="I2022" s="37">
        <v>412654.99</v>
      </c>
      <c r="J2022" s="37">
        <v>412654.99</v>
      </c>
      <c r="K2022" s="37">
        <v>412654.99</v>
      </c>
      <c r="L2022" s="37">
        <v>542824.71</v>
      </c>
      <c r="M2022" s="37">
        <v>542824.71</v>
      </c>
      <c r="N2022" s="37">
        <v>542824.71</v>
      </c>
      <c r="O2022" s="37">
        <v>542824.71</v>
      </c>
      <c r="P2022" s="37">
        <v>542824.71</v>
      </c>
      <c r="Q2022" s="37">
        <v>542824.71</v>
      </c>
      <c r="R2022" s="37">
        <v>542824.71</v>
      </c>
      <c r="S2022" s="124">
        <v>542824.71</v>
      </c>
    </row>
    <row r="2023" spans="2:19" outlineLevel="1">
      <c r="B2023" s="6">
        <v>1997</v>
      </c>
      <c r="C2023" s="37">
        <v>492332.16</v>
      </c>
      <c r="D2023" s="37">
        <v>492332.16</v>
      </c>
      <c r="E2023" s="37">
        <v>492332.16</v>
      </c>
      <c r="F2023" s="37">
        <v>492332.16</v>
      </c>
      <c r="G2023" s="37">
        <v>492332.16</v>
      </c>
      <c r="H2023" s="37">
        <v>492332.16</v>
      </c>
      <c r="I2023" s="37">
        <v>492332.16</v>
      </c>
      <c r="J2023" s="37">
        <v>492332.16</v>
      </c>
      <c r="K2023" s="37">
        <v>492332.16</v>
      </c>
      <c r="L2023" s="37">
        <v>730987.55</v>
      </c>
      <c r="M2023" s="37">
        <v>730987.55</v>
      </c>
      <c r="N2023" s="37">
        <v>730987.55</v>
      </c>
      <c r="O2023" s="37">
        <v>730987.55</v>
      </c>
      <c r="P2023" s="37">
        <v>730987.55</v>
      </c>
      <c r="Q2023" s="37">
        <v>730987.55</v>
      </c>
      <c r="R2023" s="37">
        <v>730987.55</v>
      </c>
      <c r="S2023" s="124">
        <v>730987.55</v>
      </c>
    </row>
    <row r="2024" spans="2:19" outlineLevel="1">
      <c r="B2024" s="6">
        <v>1996</v>
      </c>
      <c r="C2024" s="37">
        <v>501396.34</v>
      </c>
      <c r="D2024" s="37">
        <v>501396.34</v>
      </c>
      <c r="E2024" s="37">
        <v>501396.34</v>
      </c>
      <c r="F2024" s="37">
        <v>501396.34</v>
      </c>
      <c r="G2024" s="37">
        <v>501396.34</v>
      </c>
      <c r="H2024" s="37">
        <v>501396.34</v>
      </c>
      <c r="I2024" s="37">
        <v>501396.34</v>
      </c>
      <c r="J2024" s="37">
        <v>501396.34</v>
      </c>
      <c r="K2024" s="37">
        <v>501396.34</v>
      </c>
      <c r="L2024" s="37">
        <v>734932.78</v>
      </c>
      <c r="M2024" s="37">
        <v>734232.78</v>
      </c>
      <c r="N2024" s="37">
        <v>734232.78</v>
      </c>
      <c r="O2024" s="37">
        <v>734232.78</v>
      </c>
      <c r="P2024" s="37">
        <v>734232.78</v>
      </c>
      <c r="Q2024" s="37">
        <v>734232.78</v>
      </c>
      <c r="R2024" s="37">
        <v>734232.78</v>
      </c>
      <c r="S2024" s="124">
        <v>734232.78</v>
      </c>
    </row>
    <row r="2025" spans="2:19" outlineLevel="1">
      <c r="B2025" s="6">
        <v>1995</v>
      </c>
      <c r="C2025" s="37">
        <v>2540962.66</v>
      </c>
      <c r="D2025" s="37">
        <v>2540962.66</v>
      </c>
      <c r="E2025" s="37">
        <v>2540962.66</v>
      </c>
      <c r="F2025" s="37">
        <v>2540962.66</v>
      </c>
      <c r="G2025" s="37">
        <v>2540962.66</v>
      </c>
      <c r="H2025" s="37">
        <v>2540962.66</v>
      </c>
      <c r="I2025" s="37">
        <v>2540962.66</v>
      </c>
      <c r="J2025" s="37">
        <v>2540962.66</v>
      </c>
      <c r="K2025" s="37">
        <v>2540962.66</v>
      </c>
      <c r="L2025" s="37">
        <v>2674460.2400000002</v>
      </c>
      <c r="M2025" s="37">
        <v>2674460.2400000002</v>
      </c>
      <c r="N2025" s="37">
        <v>2674460.2400000002</v>
      </c>
      <c r="O2025" s="37">
        <v>2674460.2399999998</v>
      </c>
      <c r="P2025" s="37">
        <v>2674460.2399999998</v>
      </c>
      <c r="Q2025" s="37">
        <v>2674460.2399999998</v>
      </c>
      <c r="R2025" s="37">
        <v>2674460.2399999998</v>
      </c>
      <c r="S2025" s="124">
        <v>2674460.2399999998</v>
      </c>
    </row>
    <row r="2026" spans="2:19" outlineLevel="1">
      <c r="B2026" s="6">
        <v>1994</v>
      </c>
      <c r="C2026" s="37">
        <v>343349.37</v>
      </c>
      <c r="D2026" s="37">
        <v>343349.37</v>
      </c>
      <c r="E2026" s="37">
        <v>343349.37</v>
      </c>
      <c r="F2026" s="37">
        <v>343349.37</v>
      </c>
      <c r="G2026" s="37">
        <v>343349.37</v>
      </c>
      <c r="H2026" s="37">
        <v>343349.37</v>
      </c>
      <c r="I2026" s="37">
        <v>343349.37</v>
      </c>
      <c r="J2026" s="37">
        <v>343349.37</v>
      </c>
      <c r="K2026" s="37">
        <v>343349.37</v>
      </c>
      <c r="L2026" s="37">
        <v>504550.01</v>
      </c>
      <c r="M2026" s="37">
        <v>504550.01</v>
      </c>
      <c r="N2026" s="37">
        <v>504550.01</v>
      </c>
      <c r="O2026" s="37">
        <v>504550.01</v>
      </c>
      <c r="P2026" s="37">
        <v>504550.01</v>
      </c>
      <c r="Q2026" s="37">
        <v>504550.01</v>
      </c>
      <c r="R2026" s="37">
        <v>504550.01</v>
      </c>
      <c r="S2026" s="124">
        <v>504550.01</v>
      </c>
    </row>
    <row r="2027" spans="2:19" outlineLevel="1">
      <c r="B2027" s="6">
        <v>1993</v>
      </c>
      <c r="C2027" s="37">
        <v>189372.29</v>
      </c>
      <c r="D2027" s="37">
        <v>189372.29</v>
      </c>
      <c r="E2027" s="37">
        <v>189372.29</v>
      </c>
      <c r="F2027" s="37">
        <v>189372.29</v>
      </c>
      <c r="G2027" s="37">
        <v>189372.29</v>
      </c>
      <c r="H2027" s="37">
        <v>189372.29</v>
      </c>
      <c r="I2027" s="37">
        <v>189372.29</v>
      </c>
      <c r="J2027" s="37">
        <v>189372.29</v>
      </c>
      <c r="K2027" s="37">
        <v>189372.29</v>
      </c>
      <c r="L2027" s="37">
        <v>329291.31</v>
      </c>
      <c r="M2027" s="37">
        <v>329291.31</v>
      </c>
      <c r="N2027" s="37">
        <v>329291.31</v>
      </c>
      <c r="O2027" s="37">
        <v>329291.31000000006</v>
      </c>
      <c r="P2027" s="37">
        <v>329291.31000000006</v>
      </c>
      <c r="Q2027" s="37">
        <v>329291.31000000006</v>
      </c>
      <c r="R2027" s="37">
        <v>329291.31000000006</v>
      </c>
      <c r="S2027" s="124">
        <v>329291.31000000006</v>
      </c>
    </row>
    <row r="2028" spans="2:19" outlineLevel="1">
      <c r="B2028" s="6">
        <v>1992</v>
      </c>
      <c r="C2028" s="37">
        <v>165681.57999999999</v>
      </c>
      <c r="D2028" s="37">
        <v>165681.57999999999</v>
      </c>
      <c r="E2028" s="37">
        <v>165681.57999999999</v>
      </c>
      <c r="F2028" s="37">
        <v>165681.57999999999</v>
      </c>
      <c r="G2028" s="37">
        <v>165681.57999999999</v>
      </c>
      <c r="H2028" s="37">
        <v>165681.57999999999</v>
      </c>
      <c r="I2028" s="37">
        <v>165681.57999999999</v>
      </c>
      <c r="J2028" s="37">
        <v>165681.57999999999</v>
      </c>
      <c r="K2028" s="37">
        <v>165681.57999999999</v>
      </c>
      <c r="L2028" s="37">
        <v>272489.36</v>
      </c>
      <c r="M2028" s="37">
        <v>272489.36</v>
      </c>
      <c r="N2028" s="37">
        <v>272489.36</v>
      </c>
      <c r="O2028" s="37">
        <v>272489.36000000004</v>
      </c>
      <c r="P2028" s="37">
        <v>272489.36000000004</v>
      </c>
      <c r="Q2028" s="37">
        <v>272489.36000000004</v>
      </c>
      <c r="R2028" s="37">
        <v>272489.36000000004</v>
      </c>
      <c r="S2028" s="124">
        <v>272489.36000000004</v>
      </c>
    </row>
    <row r="2029" spans="2:19" outlineLevel="1">
      <c r="B2029" s="6">
        <v>1991</v>
      </c>
      <c r="C2029" s="37">
        <v>217957.08</v>
      </c>
      <c r="D2029" s="37">
        <v>217957.08</v>
      </c>
      <c r="E2029" s="37">
        <v>217957.08</v>
      </c>
      <c r="F2029" s="37">
        <v>217957.08</v>
      </c>
      <c r="G2029" s="37">
        <v>217957.08</v>
      </c>
      <c r="H2029" s="37">
        <v>217957.08</v>
      </c>
      <c r="I2029" s="37">
        <v>217957.08</v>
      </c>
      <c r="J2029" s="37">
        <v>217957.08</v>
      </c>
      <c r="K2029" s="37">
        <v>217957.08</v>
      </c>
      <c r="L2029" s="37">
        <v>301717.76000000001</v>
      </c>
      <c r="M2029" s="37">
        <v>301717.76000000001</v>
      </c>
      <c r="N2029" s="37">
        <v>301717.76000000001</v>
      </c>
      <c r="O2029" s="37">
        <v>301717.76000000001</v>
      </c>
      <c r="P2029" s="37">
        <v>301717.76000000001</v>
      </c>
      <c r="Q2029" s="37">
        <v>301717.76000000001</v>
      </c>
      <c r="R2029" s="37">
        <v>301717.76000000001</v>
      </c>
      <c r="S2029" s="124">
        <v>301717.76000000001</v>
      </c>
    </row>
    <row r="2030" spans="2:19" outlineLevel="1">
      <c r="B2030" s="6">
        <v>1990</v>
      </c>
      <c r="C2030" s="37">
        <v>198308.65</v>
      </c>
      <c r="D2030" s="37">
        <v>198308.65</v>
      </c>
      <c r="E2030" s="37">
        <v>198308.65</v>
      </c>
      <c r="F2030" s="37">
        <v>198308.65</v>
      </c>
      <c r="G2030" s="37">
        <v>198308.65</v>
      </c>
      <c r="H2030" s="37">
        <v>198308.65</v>
      </c>
      <c r="I2030" s="37">
        <v>198308.65</v>
      </c>
      <c r="J2030" s="37">
        <v>198308.65</v>
      </c>
      <c r="K2030" s="37">
        <v>198308.65</v>
      </c>
      <c r="L2030" s="37">
        <v>370463.38</v>
      </c>
      <c r="M2030" s="37">
        <v>370463.38</v>
      </c>
      <c r="N2030" s="37">
        <v>370463.38</v>
      </c>
      <c r="O2030" s="37">
        <v>370463.38</v>
      </c>
      <c r="P2030" s="37">
        <v>370463.38</v>
      </c>
      <c r="Q2030" s="37">
        <v>370463.38</v>
      </c>
      <c r="R2030" s="37">
        <v>370463.38</v>
      </c>
      <c r="S2030" s="124">
        <v>370463.38</v>
      </c>
    </row>
    <row r="2031" spans="2:19" outlineLevel="1">
      <c r="B2031" s="6">
        <v>1989</v>
      </c>
      <c r="C2031" s="37">
        <v>299754.58</v>
      </c>
      <c r="D2031" s="37">
        <v>299754.58</v>
      </c>
      <c r="E2031" s="37">
        <v>299754.58</v>
      </c>
      <c r="F2031" s="37">
        <v>299754.58</v>
      </c>
      <c r="G2031" s="37">
        <v>299754.58</v>
      </c>
      <c r="H2031" s="37">
        <v>299754.58</v>
      </c>
      <c r="I2031" s="37">
        <v>299754.58</v>
      </c>
      <c r="J2031" s="37">
        <v>299754.58</v>
      </c>
      <c r="K2031" s="37">
        <v>299754.58</v>
      </c>
      <c r="L2031" s="37">
        <v>440046.73</v>
      </c>
      <c r="M2031" s="37">
        <v>440046.73</v>
      </c>
      <c r="N2031" s="37">
        <v>440046.73</v>
      </c>
      <c r="O2031" s="37">
        <v>440046.73</v>
      </c>
      <c r="P2031" s="37">
        <v>440046.73</v>
      </c>
      <c r="Q2031" s="37">
        <v>440046.73</v>
      </c>
      <c r="R2031" s="37">
        <v>440046.73</v>
      </c>
      <c r="S2031" s="124">
        <v>440046.73</v>
      </c>
    </row>
    <row r="2032" spans="2:19" outlineLevel="1">
      <c r="B2032" s="6">
        <v>1988</v>
      </c>
      <c r="C2032" s="37">
        <v>239090.31</v>
      </c>
      <c r="D2032" s="37">
        <v>239090.31</v>
      </c>
      <c r="E2032" s="37">
        <v>239090.31</v>
      </c>
      <c r="F2032" s="37">
        <v>239090.31</v>
      </c>
      <c r="G2032" s="37">
        <v>239090.31</v>
      </c>
      <c r="H2032" s="37">
        <v>239090.31</v>
      </c>
      <c r="I2032" s="37">
        <v>239090.31</v>
      </c>
      <c r="J2032" s="37">
        <v>239090.31</v>
      </c>
      <c r="K2032" s="37">
        <v>239090.31</v>
      </c>
      <c r="L2032" s="37">
        <v>433005.52</v>
      </c>
      <c r="M2032" s="37">
        <v>433005.52</v>
      </c>
      <c r="N2032" s="37">
        <v>433005.52</v>
      </c>
      <c r="O2032" s="37">
        <v>433005.52</v>
      </c>
      <c r="P2032" s="37">
        <v>433005.52</v>
      </c>
      <c r="Q2032" s="37">
        <v>433005.52</v>
      </c>
      <c r="R2032" s="37">
        <v>433005.52</v>
      </c>
      <c r="S2032" s="124">
        <v>433005.52</v>
      </c>
    </row>
    <row r="2033" spans="2:19" outlineLevel="1">
      <c r="B2033" s="6">
        <v>1987</v>
      </c>
      <c r="C2033" s="37">
        <v>279145.94</v>
      </c>
      <c r="D2033" s="37">
        <v>279145.94</v>
      </c>
      <c r="E2033" s="37">
        <v>279145.94</v>
      </c>
      <c r="F2033" s="37">
        <v>279145.94</v>
      </c>
      <c r="G2033" s="37">
        <v>279145.94</v>
      </c>
      <c r="H2033" s="37">
        <v>279145.94</v>
      </c>
      <c r="I2033" s="37">
        <v>279145.94</v>
      </c>
      <c r="J2033" s="37">
        <v>279145.94</v>
      </c>
      <c r="K2033" s="37">
        <v>279145.94</v>
      </c>
      <c r="L2033" s="37">
        <v>493965.61</v>
      </c>
      <c r="M2033" s="37">
        <v>493965.61</v>
      </c>
      <c r="N2033" s="37">
        <v>493965.61</v>
      </c>
      <c r="O2033" s="37">
        <v>493965.61</v>
      </c>
      <c r="P2033" s="37">
        <v>493965.61</v>
      </c>
      <c r="Q2033" s="37">
        <v>493965.61</v>
      </c>
      <c r="R2033" s="37">
        <v>493965.61</v>
      </c>
      <c r="S2033" s="124">
        <v>493965.61</v>
      </c>
    </row>
    <row r="2034" spans="2:19" outlineLevel="1">
      <c r="B2034" s="6">
        <v>1986</v>
      </c>
      <c r="C2034" s="37">
        <v>217252.52</v>
      </c>
      <c r="D2034" s="37">
        <v>217252.52</v>
      </c>
      <c r="E2034" s="37">
        <v>217252.52</v>
      </c>
      <c r="F2034" s="37">
        <v>217252.52</v>
      </c>
      <c r="G2034" s="37">
        <v>217252.52</v>
      </c>
      <c r="H2034" s="37">
        <v>217252.52</v>
      </c>
      <c r="I2034" s="37">
        <v>217252.52</v>
      </c>
      <c r="J2034" s="37">
        <v>215252.52</v>
      </c>
      <c r="K2034" s="37">
        <v>215252.52</v>
      </c>
      <c r="L2034" s="37">
        <v>471011.05</v>
      </c>
      <c r="M2034" s="37">
        <v>471011.05</v>
      </c>
      <c r="N2034" s="37">
        <v>471011.05</v>
      </c>
      <c r="O2034" s="37">
        <v>471011.04999999993</v>
      </c>
      <c r="P2034" s="37">
        <v>471011.04999999993</v>
      </c>
      <c r="Q2034" s="37">
        <v>471011.04999999993</v>
      </c>
      <c r="R2034" s="37">
        <v>471011.04999999993</v>
      </c>
      <c r="S2034" s="124">
        <v>471011.04999999993</v>
      </c>
    </row>
    <row r="2035" spans="2:19" outlineLevel="1">
      <c r="B2035" s="6">
        <v>1985</v>
      </c>
      <c r="C2035" s="37">
        <v>193971.87</v>
      </c>
      <c r="D2035" s="37">
        <v>193971.87</v>
      </c>
      <c r="E2035" s="37">
        <v>193971.87</v>
      </c>
      <c r="F2035" s="37">
        <v>193971.87</v>
      </c>
      <c r="G2035" s="37">
        <v>193971.87</v>
      </c>
      <c r="H2035" s="37">
        <v>193971.87</v>
      </c>
      <c r="I2035" s="37">
        <v>193971.87</v>
      </c>
      <c r="J2035" s="37">
        <v>193971.87</v>
      </c>
      <c r="K2035" s="37">
        <v>193971.87</v>
      </c>
      <c r="L2035" s="37">
        <v>488919.44</v>
      </c>
      <c r="M2035" s="37">
        <v>488919.44</v>
      </c>
      <c r="N2035" s="37">
        <v>488919.44</v>
      </c>
      <c r="O2035" s="37">
        <v>488919.44000000006</v>
      </c>
      <c r="P2035" s="37">
        <v>488919.44000000006</v>
      </c>
      <c r="Q2035" s="37">
        <v>488919.44000000006</v>
      </c>
      <c r="R2035" s="37">
        <v>488919.44000000006</v>
      </c>
      <c r="S2035" s="124">
        <v>488919.44000000006</v>
      </c>
    </row>
    <row r="2036" spans="2:19" outlineLevel="1">
      <c r="B2036" s="6">
        <v>1984</v>
      </c>
      <c r="C2036" s="37">
        <v>275017.76</v>
      </c>
      <c r="D2036" s="37">
        <v>275017.76</v>
      </c>
      <c r="E2036" s="37">
        <v>275017.76</v>
      </c>
      <c r="F2036" s="37">
        <v>275017.76</v>
      </c>
      <c r="G2036" s="37">
        <v>275017.76</v>
      </c>
      <c r="H2036" s="37">
        <v>275017.76</v>
      </c>
      <c r="I2036" s="37">
        <v>275017.76</v>
      </c>
      <c r="J2036" s="37">
        <v>275017.76</v>
      </c>
      <c r="K2036" s="37">
        <v>275017.76</v>
      </c>
      <c r="L2036" s="37">
        <v>479649.26</v>
      </c>
      <c r="M2036" s="37">
        <v>479649.26</v>
      </c>
      <c r="N2036" s="37">
        <v>479649.26</v>
      </c>
      <c r="O2036" s="37">
        <v>479649.26</v>
      </c>
      <c r="P2036" s="37">
        <v>479649.26</v>
      </c>
      <c r="Q2036" s="37">
        <v>479649.26</v>
      </c>
      <c r="R2036" s="37">
        <v>479649.26</v>
      </c>
      <c r="S2036" s="124">
        <v>479649.26</v>
      </c>
    </row>
    <row r="2037" spans="2:19" outlineLevel="1">
      <c r="B2037" s="6">
        <v>1983</v>
      </c>
      <c r="C2037" s="37">
        <v>260396.86</v>
      </c>
      <c r="D2037" s="37">
        <v>260396.86</v>
      </c>
      <c r="E2037" s="37">
        <v>260396.86</v>
      </c>
      <c r="F2037" s="37">
        <v>260396.86</v>
      </c>
      <c r="G2037" s="37">
        <v>260396.86</v>
      </c>
      <c r="H2037" s="37">
        <v>260396.86</v>
      </c>
      <c r="I2037" s="37">
        <v>260396.86</v>
      </c>
      <c r="J2037" s="37">
        <v>259396.86</v>
      </c>
      <c r="K2037" s="37">
        <v>259396.86</v>
      </c>
      <c r="L2037" s="37">
        <v>349396.63</v>
      </c>
      <c r="M2037" s="37">
        <v>349396.63</v>
      </c>
      <c r="N2037" s="37">
        <v>349396.63</v>
      </c>
      <c r="O2037" s="37">
        <v>349396.63</v>
      </c>
      <c r="P2037" s="37">
        <v>349396.63</v>
      </c>
      <c r="Q2037" s="37">
        <v>349396.63</v>
      </c>
      <c r="R2037" s="37">
        <v>349396.63</v>
      </c>
      <c r="S2037" s="124">
        <v>349396.63</v>
      </c>
    </row>
    <row r="2038" spans="2:19" outlineLevel="1">
      <c r="B2038" s="6">
        <v>1982</v>
      </c>
      <c r="C2038" s="37">
        <v>251106.18</v>
      </c>
      <c r="D2038" s="37">
        <v>251106.18</v>
      </c>
      <c r="E2038" s="37">
        <v>251106.18</v>
      </c>
      <c r="F2038" s="37">
        <v>251106.18</v>
      </c>
      <c r="G2038" s="37">
        <v>251106.18</v>
      </c>
      <c r="H2038" s="37">
        <v>251106.18</v>
      </c>
      <c r="I2038" s="37">
        <v>251106.18</v>
      </c>
      <c r="J2038" s="37">
        <v>251106.18</v>
      </c>
      <c r="K2038" s="37">
        <v>251106.18</v>
      </c>
      <c r="L2038" s="37">
        <v>339569.12</v>
      </c>
      <c r="M2038" s="37">
        <v>339569.12</v>
      </c>
      <c r="N2038" s="37">
        <v>334569.12</v>
      </c>
      <c r="O2038" s="37">
        <v>334569.12</v>
      </c>
      <c r="P2038" s="37">
        <v>334569.12</v>
      </c>
      <c r="Q2038" s="37">
        <v>334569.12</v>
      </c>
      <c r="R2038" s="37">
        <v>334569.12</v>
      </c>
      <c r="S2038" s="124">
        <v>334569.12</v>
      </c>
    </row>
    <row r="2039" spans="2:19" outlineLevel="1">
      <c r="B2039" s="6">
        <v>1981</v>
      </c>
      <c r="C2039" s="37">
        <v>348681.13</v>
      </c>
      <c r="D2039" s="37">
        <v>348681.13</v>
      </c>
      <c r="E2039" s="37">
        <v>348681.13</v>
      </c>
      <c r="F2039" s="37">
        <v>348681.13</v>
      </c>
      <c r="G2039" s="37">
        <v>348681.13</v>
      </c>
      <c r="H2039" s="37">
        <v>348681.13</v>
      </c>
      <c r="I2039" s="37">
        <v>348681.13</v>
      </c>
      <c r="J2039" s="37">
        <v>344681.13</v>
      </c>
      <c r="K2039" s="37">
        <v>344681.13</v>
      </c>
      <c r="L2039" s="37">
        <v>474982.41</v>
      </c>
      <c r="M2039" s="37">
        <v>474982.41</v>
      </c>
      <c r="N2039" s="37">
        <v>474982.41</v>
      </c>
      <c r="O2039" s="37">
        <v>474982.41000000003</v>
      </c>
      <c r="P2039" s="37">
        <v>474982.41000000003</v>
      </c>
      <c r="Q2039" s="37">
        <v>474982.41000000003</v>
      </c>
      <c r="R2039" s="37">
        <v>474982.41000000003</v>
      </c>
      <c r="S2039" s="124">
        <v>474982.41000000003</v>
      </c>
    </row>
    <row r="2040" spans="2:19" outlineLevel="1">
      <c r="B2040" s="6">
        <v>1980</v>
      </c>
      <c r="C2040" s="37">
        <v>334048.96999999997</v>
      </c>
      <c r="D2040" s="37">
        <v>334048.96999999997</v>
      </c>
      <c r="E2040" s="37">
        <v>334048.96999999997</v>
      </c>
      <c r="F2040" s="37">
        <v>334048.96999999997</v>
      </c>
      <c r="G2040" s="37">
        <v>334048.96999999997</v>
      </c>
      <c r="H2040" s="37">
        <v>334048.96999999997</v>
      </c>
      <c r="I2040" s="37">
        <v>334048.96999999997</v>
      </c>
      <c r="J2040" s="37">
        <v>334048.96999999997</v>
      </c>
      <c r="K2040" s="37">
        <v>334048.96999999997</v>
      </c>
      <c r="L2040" s="37">
        <v>437040.17</v>
      </c>
      <c r="M2040" s="37">
        <v>437040.17</v>
      </c>
      <c r="N2040" s="37">
        <v>437040.17</v>
      </c>
      <c r="O2040" s="37">
        <v>437040.17</v>
      </c>
      <c r="P2040" s="37">
        <v>437040.17</v>
      </c>
      <c r="Q2040" s="37">
        <v>437040.17</v>
      </c>
      <c r="R2040" s="37">
        <v>437040.17</v>
      </c>
      <c r="S2040" s="124">
        <v>437040.17</v>
      </c>
    </row>
    <row r="2041" spans="2:19" outlineLevel="1">
      <c r="B2041" s="6">
        <v>1979</v>
      </c>
      <c r="C2041" s="37">
        <v>226818.8</v>
      </c>
      <c r="D2041" s="37">
        <v>226818.8</v>
      </c>
      <c r="E2041" s="37">
        <v>226818.8</v>
      </c>
      <c r="F2041" s="37">
        <v>226818.8</v>
      </c>
      <c r="G2041" s="37">
        <v>226818.8</v>
      </c>
      <c r="H2041" s="37">
        <v>226818.8</v>
      </c>
      <c r="I2041" s="37">
        <v>226818.8</v>
      </c>
      <c r="J2041" s="37">
        <v>226818.8</v>
      </c>
      <c r="K2041" s="37">
        <v>226818.8</v>
      </c>
      <c r="L2041" s="37">
        <v>289340.76</v>
      </c>
      <c r="M2041" s="37">
        <v>289340.76</v>
      </c>
      <c r="N2041" s="37">
        <v>289340.76</v>
      </c>
      <c r="O2041" s="37">
        <v>289340.76</v>
      </c>
      <c r="P2041" s="37">
        <v>289340.76</v>
      </c>
      <c r="Q2041" s="37">
        <v>289340.76</v>
      </c>
      <c r="R2041" s="37">
        <v>289340.76</v>
      </c>
      <c r="S2041" s="124">
        <v>289340.76</v>
      </c>
    </row>
    <row r="2042" spans="2:19" outlineLevel="1">
      <c r="B2042" s="6">
        <v>1978</v>
      </c>
      <c r="C2042" s="37">
        <v>422047.42</v>
      </c>
      <c r="D2042" s="37">
        <v>422047.42</v>
      </c>
      <c r="E2042" s="37">
        <v>422047.42</v>
      </c>
      <c r="F2042" s="37">
        <v>422047.42</v>
      </c>
      <c r="G2042" s="37">
        <v>422047.42</v>
      </c>
      <c r="H2042" s="37">
        <v>422047.42</v>
      </c>
      <c r="I2042" s="37">
        <v>422047.42</v>
      </c>
      <c r="J2042" s="37">
        <v>422047.42</v>
      </c>
      <c r="K2042" s="37">
        <v>422047.42</v>
      </c>
      <c r="L2042" s="37">
        <v>499816.44</v>
      </c>
      <c r="M2042" s="37">
        <v>499816.44</v>
      </c>
      <c r="N2042" s="37">
        <v>499816.44</v>
      </c>
      <c r="O2042" s="37">
        <v>499816.44</v>
      </c>
      <c r="P2042" s="37">
        <v>499816.44</v>
      </c>
      <c r="Q2042" s="37">
        <v>499816.44</v>
      </c>
      <c r="R2042" s="37">
        <v>499816.44</v>
      </c>
      <c r="S2042" s="124">
        <v>499816.44</v>
      </c>
    </row>
    <row r="2043" spans="2:19" outlineLevel="1">
      <c r="B2043" s="6">
        <v>1977</v>
      </c>
      <c r="C2043" s="37">
        <v>159164.65</v>
      </c>
      <c r="D2043" s="37">
        <v>159164.65</v>
      </c>
      <c r="E2043" s="37">
        <v>159164.65</v>
      </c>
      <c r="F2043" s="37">
        <v>159164.65</v>
      </c>
      <c r="G2043" s="37">
        <v>159164.65</v>
      </c>
      <c r="H2043" s="37">
        <v>159164.65</v>
      </c>
      <c r="I2043" s="37">
        <v>159164.65</v>
      </c>
      <c r="J2043" s="37">
        <v>159164.65</v>
      </c>
      <c r="K2043" s="37">
        <v>159164.65</v>
      </c>
      <c r="L2043" s="37">
        <v>219143.07</v>
      </c>
      <c r="M2043" s="37">
        <v>219143.07</v>
      </c>
      <c r="N2043" s="37">
        <v>219143.07</v>
      </c>
      <c r="O2043" s="37">
        <v>219143.07</v>
      </c>
      <c r="P2043" s="37">
        <v>219143.07</v>
      </c>
      <c r="Q2043" s="37">
        <v>219143.07</v>
      </c>
      <c r="R2043" s="37">
        <v>219143.07</v>
      </c>
      <c r="S2043" s="124">
        <v>219143.07</v>
      </c>
    </row>
    <row r="2044" spans="2:19" outlineLevel="1">
      <c r="B2044" s="6">
        <v>1976</v>
      </c>
      <c r="C2044" s="37">
        <v>163800.01999999999</v>
      </c>
      <c r="D2044" s="37">
        <v>163800.01999999999</v>
      </c>
      <c r="E2044" s="37">
        <v>163800.01999999999</v>
      </c>
      <c r="F2044" s="37">
        <v>163800.01999999999</v>
      </c>
      <c r="G2044" s="37">
        <v>163800.01999999999</v>
      </c>
      <c r="H2044" s="37">
        <v>163800.01999999999</v>
      </c>
      <c r="I2044" s="37">
        <v>163800.01999999999</v>
      </c>
      <c r="J2044" s="37">
        <v>162800.01999999999</v>
      </c>
      <c r="K2044" s="37">
        <v>162800.01999999999</v>
      </c>
      <c r="L2044" s="37">
        <v>228992.51</v>
      </c>
      <c r="M2044" s="37">
        <v>228992.51</v>
      </c>
      <c r="N2044" s="37">
        <v>228992.51</v>
      </c>
      <c r="O2044" s="37">
        <v>228992.51</v>
      </c>
      <c r="P2044" s="37">
        <v>228992.51</v>
      </c>
      <c r="Q2044" s="37">
        <v>228992.51</v>
      </c>
      <c r="R2044" s="37">
        <v>228992.51</v>
      </c>
      <c r="S2044" s="124">
        <v>228992.51</v>
      </c>
    </row>
    <row r="2045" spans="2:19" outlineLevel="1">
      <c r="B2045" s="6">
        <v>1975</v>
      </c>
      <c r="C2045" s="37">
        <v>217670.25</v>
      </c>
      <c r="D2045" s="37">
        <v>217670.25</v>
      </c>
      <c r="E2045" s="37">
        <v>217670.25</v>
      </c>
      <c r="F2045" s="37">
        <v>212670.25</v>
      </c>
      <c r="G2045" s="37">
        <v>212670.25</v>
      </c>
      <c r="H2045" s="37">
        <v>212670.25</v>
      </c>
      <c r="I2045" s="37">
        <v>212670.25</v>
      </c>
      <c r="J2045" s="37">
        <v>212670.25</v>
      </c>
      <c r="K2045" s="37">
        <v>212670.25</v>
      </c>
      <c r="L2045" s="37">
        <v>252203.46</v>
      </c>
      <c r="M2045" s="37">
        <v>252203.46</v>
      </c>
      <c r="N2045" s="37">
        <v>252203.46</v>
      </c>
      <c r="O2045" s="37">
        <v>252203.46000000002</v>
      </c>
      <c r="P2045" s="37">
        <v>252203.46000000002</v>
      </c>
      <c r="Q2045" s="37">
        <v>252203.46000000002</v>
      </c>
      <c r="R2045" s="37">
        <v>252203.46000000002</v>
      </c>
      <c r="S2045" s="124">
        <v>252203.46000000002</v>
      </c>
    </row>
    <row r="2046" spans="2:19" outlineLevel="1">
      <c r="B2046" s="6">
        <v>1974</v>
      </c>
      <c r="C2046" s="37">
        <v>340556.69</v>
      </c>
      <c r="D2046" s="37">
        <v>340556.69</v>
      </c>
      <c r="E2046" s="37">
        <v>340556.69</v>
      </c>
      <c r="F2046" s="37">
        <v>325556.69</v>
      </c>
      <c r="G2046" s="37">
        <v>325556.69</v>
      </c>
      <c r="H2046" s="37">
        <v>325556.69</v>
      </c>
      <c r="I2046" s="37">
        <v>325556.69</v>
      </c>
      <c r="J2046" s="37">
        <v>325556.69</v>
      </c>
      <c r="K2046" s="37">
        <v>325556.69</v>
      </c>
      <c r="L2046" s="37">
        <v>385776.66</v>
      </c>
      <c r="M2046" s="37">
        <v>385776.66</v>
      </c>
      <c r="N2046" s="37">
        <v>385776.66</v>
      </c>
      <c r="O2046" s="37">
        <v>385776.66000000003</v>
      </c>
      <c r="P2046" s="37">
        <v>385776.66000000003</v>
      </c>
      <c r="Q2046" s="37">
        <v>385776.66000000003</v>
      </c>
      <c r="R2046" s="37">
        <v>385776.66000000003</v>
      </c>
      <c r="S2046" s="124">
        <v>385776.66000000003</v>
      </c>
    </row>
    <row r="2047" spans="2:19" outlineLevel="1">
      <c r="B2047" s="6">
        <v>1973</v>
      </c>
      <c r="C2047" s="37">
        <v>225013.42</v>
      </c>
      <c r="D2047" s="37">
        <v>225013.42</v>
      </c>
      <c r="E2047" s="37">
        <v>225013.42</v>
      </c>
      <c r="F2047" s="37">
        <v>225013.42</v>
      </c>
      <c r="G2047" s="37">
        <v>225013.42</v>
      </c>
      <c r="H2047" s="37">
        <v>225013.42</v>
      </c>
      <c r="I2047" s="37">
        <v>225013.42</v>
      </c>
      <c r="J2047" s="37">
        <v>221813.42</v>
      </c>
      <c r="K2047" s="37">
        <v>220813.42</v>
      </c>
      <c r="L2047" s="37">
        <v>309889.59000000003</v>
      </c>
      <c r="M2047" s="37">
        <v>309889.59000000003</v>
      </c>
      <c r="N2047" s="37">
        <v>309889.59000000003</v>
      </c>
      <c r="O2047" s="37">
        <v>309889.59000000003</v>
      </c>
      <c r="P2047" s="37">
        <v>309889.59000000003</v>
      </c>
      <c r="Q2047" s="37">
        <v>309889.59000000003</v>
      </c>
      <c r="R2047" s="37">
        <v>309889.59000000003</v>
      </c>
      <c r="S2047" s="124">
        <v>309889.59000000003</v>
      </c>
    </row>
    <row r="2048" spans="2:19" outlineLevel="1">
      <c r="B2048" s="6">
        <v>1972</v>
      </c>
      <c r="C2048" s="37">
        <v>145743.75</v>
      </c>
      <c r="D2048" s="37">
        <v>145743.75</v>
      </c>
      <c r="E2048" s="37">
        <v>145743.75</v>
      </c>
      <c r="F2048" s="37">
        <v>140743.75</v>
      </c>
      <c r="G2048" s="37">
        <v>140743.75</v>
      </c>
      <c r="H2048" s="37">
        <v>140743.75</v>
      </c>
      <c r="I2048" s="37">
        <v>140743.75</v>
      </c>
      <c r="J2048" s="37">
        <v>140743.75</v>
      </c>
      <c r="K2048" s="37">
        <v>140743.75</v>
      </c>
      <c r="L2048" s="37">
        <v>206477.4</v>
      </c>
      <c r="M2048" s="37">
        <v>206477.4</v>
      </c>
      <c r="N2048" s="37">
        <v>206477.4</v>
      </c>
      <c r="O2048" s="37">
        <v>206477.4</v>
      </c>
      <c r="P2048" s="37">
        <v>206477.4</v>
      </c>
      <c r="Q2048" s="37">
        <v>206477.4</v>
      </c>
      <c r="R2048" s="37">
        <v>206477.4</v>
      </c>
      <c r="S2048" s="124">
        <v>206477.4</v>
      </c>
    </row>
    <row r="2049" spans="2:19" outlineLevel="1">
      <c r="B2049" s="6">
        <v>1971</v>
      </c>
      <c r="C2049" s="37">
        <v>151130.72</v>
      </c>
      <c r="D2049" s="37">
        <v>151130.72</v>
      </c>
      <c r="E2049" s="37">
        <v>151130.72</v>
      </c>
      <c r="F2049" s="37">
        <v>151130.72</v>
      </c>
      <c r="G2049" s="37">
        <v>151130.72</v>
      </c>
      <c r="H2049" s="37">
        <v>151130.72</v>
      </c>
      <c r="I2049" s="37">
        <v>151130.72</v>
      </c>
      <c r="J2049" s="37">
        <v>151130.72</v>
      </c>
      <c r="K2049" s="37">
        <v>151130.72</v>
      </c>
      <c r="L2049" s="37">
        <v>187599.11</v>
      </c>
      <c r="M2049" s="37">
        <v>187599.11</v>
      </c>
      <c r="N2049" s="37">
        <v>187599.11</v>
      </c>
      <c r="O2049" s="37">
        <v>187599.11</v>
      </c>
      <c r="P2049" s="37">
        <v>187599.11</v>
      </c>
      <c r="Q2049" s="37">
        <v>187599.11</v>
      </c>
      <c r="R2049" s="37">
        <v>187599.11</v>
      </c>
      <c r="S2049" s="124">
        <v>187599.11</v>
      </c>
    </row>
    <row r="2050" spans="2:19" outlineLevel="1">
      <c r="B2050" s="6">
        <v>1970</v>
      </c>
      <c r="C2050" s="37">
        <v>196744.1</v>
      </c>
      <c r="D2050" s="37">
        <v>196744.1</v>
      </c>
      <c r="E2050" s="37">
        <v>196744.1</v>
      </c>
      <c r="F2050" s="37">
        <v>196744.1</v>
      </c>
      <c r="G2050" s="37">
        <v>196744.1</v>
      </c>
      <c r="H2050" s="37">
        <v>196744.1</v>
      </c>
      <c r="I2050" s="37">
        <v>196744.1</v>
      </c>
      <c r="J2050" s="37">
        <v>196744.1</v>
      </c>
      <c r="K2050" s="37">
        <v>196744.1</v>
      </c>
      <c r="L2050" s="37">
        <v>214146.53</v>
      </c>
      <c r="M2050" s="37">
        <v>214146.53</v>
      </c>
      <c r="N2050" s="37">
        <v>214146.53</v>
      </c>
      <c r="O2050" s="37">
        <v>214146.53</v>
      </c>
      <c r="P2050" s="37">
        <v>214146.53</v>
      </c>
      <c r="Q2050" s="37">
        <v>214146.53</v>
      </c>
      <c r="R2050" s="37">
        <v>214146.53</v>
      </c>
      <c r="S2050" s="124">
        <v>214146.53</v>
      </c>
    </row>
    <row r="2051" spans="2:19" outlineLevel="1">
      <c r="B2051" s="6">
        <v>1969</v>
      </c>
      <c r="C2051" s="37">
        <v>65059.33</v>
      </c>
      <c r="D2051" s="37">
        <v>65059.33</v>
      </c>
      <c r="E2051" s="37">
        <v>65059.33</v>
      </c>
      <c r="F2051" s="37">
        <v>65059.33</v>
      </c>
      <c r="G2051" s="37">
        <v>65059.33</v>
      </c>
      <c r="H2051" s="37">
        <v>65059.33</v>
      </c>
      <c r="I2051" s="37">
        <v>65059.33</v>
      </c>
      <c r="J2051" s="37">
        <v>65059.33</v>
      </c>
      <c r="K2051" s="37">
        <v>65059.33</v>
      </c>
      <c r="L2051" s="37">
        <v>153733.17000000001</v>
      </c>
      <c r="M2051" s="37">
        <v>153733.17000000001</v>
      </c>
      <c r="N2051" s="37">
        <v>153733.17000000001</v>
      </c>
      <c r="O2051" s="37">
        <v>153733.16999999998</v>
      </c>
      <c r="P2051" s="37">
        <v>153733.16999999998</v>
      </c>
      <c r="Q2051" s="37">
        <v>153733.16999999998</v>
      </c>
      <c r="R2051" s="37">
        <v>153733.16999999998</v>
      </c>
      <c r="S2051" s="124">
        <v>153733.16999999998</v>
      </c>
    </row>
    <row r="2052" spans="2:19" outlineLevel="1">
      <c r="B2052" s="6">
        <v>1968</v>
      </c>
      <c r="C2052" s="37">
        <v>81367.5</v>
      </c>
      <c r="D2052" s="37">
        <v>81367.5</v>
      </c>
      <c r="E2052" s="37">
        <v>81367.5</v>
      </c>
      <c r="F2052" s="37">
        <v>79367.5</v>
      </c>
      <c r="G2052" s="37">
        <v>79367.5</v>
      </c>
      <c r="H2052" s="37">
        <v>79367.5</v>
      </c>
      <c r="I2052" s="37">
        <v>79367.5</v>
      </c>
      <c r="J2052" s="37">
        <v>79367.5</v>
      </c>
      <c r="K2052" s="37">
        <v>79367.5</v>
      </c>
      <c r="L2052" s="37">
        <v>79367.5</v>
      </c>
      <c r="M2052" s="37">
        <v>79367.5</v>
      </c>
      <c r="N2052" s="37">
        <v>79367.5</v>
      </c>
      <c r="O2052" s="37">
        <v>79367.5</v>
      </c>
      <c r="P2052" s="37">
        <v>79367.5</v>
      </c>
      <c r="Q2052" s="37">
        <v>79367.5</v>
      </c>
      <c r="R2052" s="37">
        <v>79367.5</v>
      </c>
      <c r="S2052" s="124">
        <v>79367.5</v>
      </c>
    </row>
    <row r="2053" spans="2:19" outlineLevel="1">
      <c r="B2053" s="6">
        <v>1967</v>
      </c>
      <c r="C2053" s="37">
        <v>74037.62</v>
      </c>
      <c r="D2053" s="37">
        <v>74037.62</v>
      </c>
      <c r="E2053" s="37">
        <v>74037.62</v>
      </c>
      <c r="F2053" s="37">
        <v>66037.62</v>
      </c>
      <c r="G2053" s="37">
        <v>66037.62</v>
      </c>
      <c r="H2053" s="37">
        <v>66037.62</v>
      </c>
      <c r="I2053" s="37">
        <v>66037.62</v>
      </c>
      <c r="J2053" s="37">
        <v>66037.62</v>
      </c>
      <c r="K2053" s="37">
        <v>66037.62</v>
      </c>
      <c r="L2053" s="37">
        <v>66037.62</v>
      </c>
      <c r="M2053" s="37">
        <v>66037.62</v>
      </c>
      <c r="N2053" s="37">
        <v>66037.62</v>
      </c>
      <c r="O2053" s="37">
        <v>66037.62</v>
      </c>
      <c r="P2053" s="37">
        <v>66037.62</v>
      </c>
      <c r="Q2053" s="37">
        <v>66037.62</v>
      </c>
      <c r="R2053" s="37">
        <v>66037.62</v>
      </c>
      <c r="S2053" s="124">
        <v>66037.62</v>
      </c>
    </row>
    <row r="2054" spans="2:19" outlineLevel="1">
      <c r="B2054" s="6">
        <v>1966</v>
      </c>
      <c r="C2054" s="37">
        <v>116427.81</v>
      </c>
      <c r="D2054" s="37">
        <v>116427.81</v>
      </c>
      <c r="E2054" s="37">
        <v>116427.81</v>
      </c>
      <c r="F2054" s="37">
        <v>116427.81</v>
      </c>
      <c r="G2054" s="37">
        <v>116427.81</v>
      </c>
      <c r="H2054" s="37">
        <v>116427.81</v>
      </c>
      <c r="I2054" s="37">
        <v>116427.81</v>
      </c>
      <c r="J2054" s="37">
        <v>116427.81</v>
      </c>
      <c r="K2054" s="37">
        <v>116427.81</v>
      </c>
      <c r="L2054" s="37">
        <v>116427.81</v>
      </c>
      <c r="M2054" s="37">
        <v>116427.81</v>
      </c>
      <c r="N2054" s="37">
        <v>116427.81</v>
      </c>
      <c r="O2054" s="37">
        <v>116427.81</v>
      </c>
      <c r="P2054" s="37">
        <v>116427.81</v>
      </c>
      <c r="Q2054" s="37">
        <v>116427.81</v>
      </c>
      <c r="R2054" s="37">
        <v>116427.81</v>
      </c>
      <c r="S2054" s="124">
        <v>116427.81</v>
      </c>
    </row>
    <row r="2055" spans="2:19" outlineLevel="1">
      <c r="B2055" s="6">
        <v>1965</v>
      </c>
      <c r="C2055" s="37">
        <v>90732.32</v>
      </c>
      <c r="D2055" s="37">
        <v>90732.32</v>
      </c>
      <c r="E2055" s="37">
        <v>90732.32</v>
      </c>
      <c r="F2055" s="37">
        <v>90732.32</v>
      </c>
      <c r="G2055" s="37">
        <v>90732.32</v>
      </c>
      <c r="H2055" s="37">
        <v>85732.32</v>
      </c>
      <c r="I2055" s="37">
        <v>85732.32</v>
      </c>
      <c r="J2055" s="37">
        <v>85732.32</v>
      </c>
      <c r="K2055" s="37">
        <v>85732.32</v>
      </c>
      <c r="L2055" s="37">
        <v>85732.32</v>
      </c>
      <c r="M2055" s="37">
        <v>85732.32</v>
      </c>
      <c r="N2055" s="37">
        <v>85732.32</v>
      </c>
      <c r="O2055" s="37">
        <v>85732.32</v>
      </c>
      <c r="P2055" s="37">
        <v>85732.32</v>
      </c>
      <c r="Q2055" s="37">
        <v>85732.32</v>
      </c>
      <c r="R2055" s="37">
        <v>85732.32</v>
      </c>
      <c r="S2055" s="124">
        <v>85732.32</v>
      </c>
    </row>
    <row r="2056" spans="2:19" outlineLevel="1">
      <c r="B2056" s="6">
        <v>1964</v>
      </c>
      <c r="C2056" s="37">
        <v>44931.82</v>
      </c>
      <c r="D2056" s="37">
        <v>44931.82</v>
      </c>
      <c r="E2056" s="37">
        <v>44931.82</v>
      </c>
      <c r="F2056" s="37">
        <v>44931.82</v>
      </c>
      <c r="G2056" s="37">
        <v>44931.82</v>
      </c>
      <c r="H2056" s="37">
        <v>44931.82</v>
      </c>
      <c r="I2056" s="37">
        <v>44931.82</v>
      </c>
      <c r="J2056" s="37">
        <v>44931.82</v>
      </c>
      <c r="K2056" s="37">
        <v>44931.82</v>
      </c>
      <c r="L2056" s="37">
        <v>39931.82</v>
      </c>
      <c r="M2056" s="37">
        <v>39931.82</v>
      </c>
      <c r="N2056" s="37">
        <v>39931.82</v>
      </c>
      <c r="O2056" s="37">
        <v>39931.82</v>
      </c>
      <c r="P2056" s="37">
        <v>39931.82</v>
      </c>
      <c r="Q2056" s="37">
        <v>39931.82</v>
      </c>
      <c r="R2056" s="37">
        <v>39931.82</v>
      </c>
      <c r="S2056" s="124">
        <v>39931.82</v>
      </c>
    </row>
    <row r="2057" spans="2:19" outlineLevel="1">
      <c r="B2057" s="6">
        <v>1963</v>
      </c>
      <c r="C2057" s="37">
        <v>53369.67</v>
      </c>
      <c r="D2057" s="37">
        <v>53369.67</v>
      </c>
      <c r="E2057" s="37">
        <v>53369.67</v>
      </c>
      <c r="F2057" s="37">
        <v>53369.67</v>
      </c>
      <c r="G2057" s="37">
        <v>53369.67</v>
      </c>
      <c r="H2057" s="37">
        <v>53369.67</v>
      </c>
      <c r="I2057" s="37">
        <v>53369.67</v>
      </c>
      <c r="J2057" s="37">
        <v>51069.67</v>
      </c>
      <c r="K2057" s="37">
        <v>43069.67</v>
      </c>
      <c r="L2057" s="37">
        <v>43069.67</v>
      </c>
      <c r="M2057" s="37">
        <v>43069.67</v>
      </c>
      <c r="N2057" s="37">
        <v>43069.67</v>
      </c>
      <c r="O2057" s="37">
        <v>43069.670000000006</v>
      </c>
      <c r="P2057" s="37">
        <v>43069.670000000006</v>
      </c>
      <c r="Q2057" s="37">
        <v>43069.670000000006</v>
      </c>
      <c r="R2057" s="37">
        <v>43069.670000000006</v>
      </c>
      <c r="S2057" s="124">
        <v>43069.670000000006</v>
      </c>
    </row>
    <row r="2058" spans="2:19" outlineLevel="1">
      <c r="B2058" s="6">
        <v>1962</v>
      </c>
      <c r="C2058" s="37">
        <v>57345.47</v>
      </c>
      <c r="D2058" s="37">
        <v>57345.47</v>
      </c>
      <c r="E2058" s="37">
        <v>57345.47</v>
      </c>
      <c r="F2058" s="37">
        <v>57345.47</v>
      </c>
      <c r="G2058" s="37">
        <v>57345.47</v>
      </c>
      <c r="H2058" s="37">
        <v>57345.47</v>
      </c>
      <c r="I2058" s="37">
        <v>57345.47</v>
      </c>
      <c r="J2058" s="37">
        <v>55545.47</v>
      </c>
      <c r="K2058" s="37">
        <v>55545.47</v>
      </c>
      <c r="L2058" s="37">
        <v>55545.47</v>
      </c>
      <c r="M2058" s="37">
        <v>55545.47</v>
      </c>
      <c r="N2058" s="37">
        <v>55545.47</v>
      </c>
      <c r="O2058" s="37">
        <v>55545.47</v>
      </c>
      <c r="P2058" s="37">
        <v>55545.47</v>
      </c>
      <c r="Q2058" s="37">
        <v>55545.47</v>
      </c>
      <c r="R2058" s="37">
        <v>55545.47</v>
      </c>
      <c r="S2058" s="124">
        <v>55545.47</v>
      </c>
    </row>
    <row r="2059" spans="2:19" outlineLevel="1">
      <c r="B2059" s="6">
        <v>1961</v>
      </c>
      <c r="C2059" s="37">
        <v>24327.27</v>
      </c>
      <c r="D2059" s="37">
        <v>24327.27</v>
      </c>
      <c r="E2059" s="37">
        <v>24327.27</v>
      </c>
      <c r="F2059" s="37">
        <v>24327.27</v>
      </c>
      <c r="G2059" s="37">
        <v>24327.27</v>
      </c>
      <c r="H2059" s="37">
        <v>24327.27</v>
      </c>
      <c r="I2059" s="37">
        <v>24327.27</v>
      </c>
      <c r="J2059" s="37">
        <v>24027.27</v>
      </c>
      <c r="K2059" s="37">
        <v>24027.27</v>
      </c>
      <c r="L2059" s="37">
        <v>24027.27</v>
      </c>
      <c r="M2059" s="37">
        <v>24027.27</v>
      </c>
      <c r="N2059" s="37">
        <v>24027.27</v>
      </c>
      <c r="O2059" s="37">
        <v>24027.27</v>
      </c>
      <c r="P2059" s="37">
        <v>24027.27</v>
      </c>
      <c r="Q2059" s="37">
        <v>24027.27</v>
      </c>
      <c r="R2059" s="37">
        <v>24027.27</v>
      </c>
      <c r="S2059" s="124">
        <v>24027.27</v>
      </c>
    </row>
    <row r="2060" spans="2:19" outlineLevel="1">
      <c r="B2060" s="6">
        <v>1960</v>
      </c>
      <c r="C2060" s="37">
        <v>3186.37</v>
      </c>
      <c r="D2060" s="37">
        <v>3186.37</v>
      </c>
      <c r="E2060" s="37">
        <v>3186.37</v>
      </c>
      <c r="F2060" s="37">
        <v>3186.37</v>
      </c>
      <c r="G2060" s="37">
        <v>3186.37</v>
      </c>
      <c r="H2060" s="37">
        <v>3186.37</v>
      </c>
      <c r="I2060" s="37">
        <v>3186.37</v>
      </c>
      <c r="J2060" s="37">
        <v>3186.37</v>
      </c>
      <c r="K2060" s="37">
        <v>3186.37</v>
      </c>
      <c r="L2060" s="37">
        <v>3186.37</v>
      </c>
      <c r="M2060" s="37">
        <v>3186.37</v>
      </c>
      <c r="N2060" s="37">
        <v>3186.37</v>
      </c>
      <c r="O2060" s="37">
        <v>3186.37</v>
      </c>
      <c r="P2060" s="37">
        <v>3186.37</v>
      </c>
      <c r="Q2060" s="37">
        <v>3186.37</v>
      </c>
      <c r="R2060" s="37">
        <v>3186.37</v>
      </c>
      <c r="S2060" s="124">
        <v>3186.37</v>
      </c>
    </row>
    <row r="2061" spans="2:19" outlineLevel="1">
      <c r="B2061" s="6">
        <v>1959</v>
      </c>
      <c r="C2061" s="37">
        <v>9374.0300000000007</v>
      </c>
      <c r="D2061" s="37">
        <v>9374.0300000000007</v>
      </c>
      <c r="E2061" s="37">
        <v>9374.0300000000007</v>
      </c>
      <c r="F2061" s="37">
        <v>9374.0300000000007</v>
      </c>
      <c r="G2061" s="37">
        <v>9374.0300000000007</v>
      </c>
      <c r="H2061" s="37">
        <v>9374.0300000000007</v>
      </c>
      <c r="I2061" s="37">
        <v>9374.0300000000007</v>
      </c>
      <c r="J2061" s="37">
        <v>9374.0300000000007</v>
      </c>
      <c r="K2061" s="37">
        <v>9374.0300000000007</v>
      </c>
      <c r="L2061" s="37">
        <v>9374.0300000000007</v>
      </c>
      <c r="M2061" s="37">
        <v>9374.0300000000007</v>
      </c>
      <c r="N2061" s="37">
        <v>9374.0300000000007</v>
      </c>
      <c r="O2061" s="37">
        <v>9374.0300000000007</v>
      </c>
      <c r="P2061" s="37">
        <v>9374.0300000000007</v>
      </c>
      <c r="Q2061" s="37">
        <v>9374.0300000000007</v>
      </c>
      <c r="R2061" s="37">
        <v>9374.0300000000007</v>
      </c>
      <c r="S2061" s="124">
        <v>9374.0300000000007</v>
      </c>
    </row>
    <row r="2062" spans="2:19" outlineLevel="1">
      <c r="B2062" s="6">
        <v>1958</v>
      </c>
      <c r="C2062" s="37">
        <v>11520.43</v>
      </c>
      <c r="D2062" s="37">
        <v>11520.43</v>
      </c>
      <c r="E2062" s="37">
        <v>11520.43</v>
      </c>
      <c r="F2062" s="37">
        <v>11520.43</v>
      </c>
      <c r="G2062" s="37">
        <v>11520.43</v>
      </c>
      <c r="H2062" s="37">
        <v>11520.43</v>
      </c>
      <c r="I2062" s="37">
        <v>11520.43</v>
      </c>
      <c r="J2062" s="37">
        <v>11520.43</v>
      </c>
      <c r="K2062" s="37">
        <v>11520.43</v>
      </c>
      <c r="L2062" s="37">
        <v>11520.43</v>
      </c>
      <c r="M2062" s="37">
        <v>11520.43</v>
      </c>
      <c r="N2062" s="37">
        <v>11520.43</v>
      </c>
      <c r="O2062" s="37">
        <v>11520.43</v>
      </c>
      <c r="P2062" s="37">
        <v>11520.43</v>
      </c>
      <c r="Q2062" s="37">
        <v>11520.43</v>
      </c>
      <c r="R2062" s="37">
        <v>11520.43</v>
      </c>
      <c r="S2062" s="124">
        <v>11520.43</v>
      </c>
    </row>
    <row r="2063" spans="2:19" outlineLevel="1">
      <c r="B2063" s="6">
        <v>1957</v>
      </c>
      <c r="C2063" s="37">
        <v>18521.55</v>
      </c>
      <c r="D2063" s="37">
        <v>18521.55</v>
      </c>
      <c r="E2063" s="37">
        <v>18521.55</v>
      </c>
      <c r="F2063" s="37">
        <v>18521.55</v>
      </c>
      <c r="G2063" s="37">
        <v>18521.55</v>
      </c>
      <c r="H2063" s="37">
        <v>18521.55</v>
      </c>
      <c r="I2063" s="37">
        <v>18521.55</v>
      </c>
      <c r="J2063" s="37">
        <v>17721.55</v>
      </c>
      <c r="K2063" s="37">
        <v>17721.55</v>
      </c>
      <c r="L2063" s="37">
        <v>17721.55</v>
      </c>
      <c r="M2063" s="37">
        <v>17721.55</v>
      </c>
      <c r="N2063" s="37">
        <v>17721.55</v>
      </c>
      <c r="O2063" s="37">
        <v>17721.55</v>
      </c>
      <c r="P2063" s="37">
        <v>17721.55</v>
      </c>
      <c r="Q2063" s="37">
        <v>17721.55</v>
      </c>
      <c r="R2063" s="37">
        <v>17721.55</v>
      </c>
      <c r="S2063" s="124">
        <v>17721.55</v>
      </c>
    </row>
    <row r="2064" spans="2:19" outlineLevel="1">
      <c r="B2064" s="6">
        <v>1956</v>
      </c>
      <c r="C2064" s="37">
        <v>56851.06</v>
      </c>
      <c r="D2064" s="37">
        <v>56851.06</v>
      </c>
      <c r="E2064" s="37">
        <v>56851.06</v>
      </c>
      <c r="F2064" s="37">
        <v>56851.06</v>
      </c>
      <c r="G2064" s="37">
        <v>56851.06</v>
      </c>
      <c r="H2064" s="37">
        <v>56851.06</v>
      </c>
      <c r="I2064" s="37">
        <v>56851.06</v>
      </c>
      <c r="J2064" s="37">
        <v>55351.06</v>
      </c>
      <c r="K2064" s="37">
        <v>55351.06</v>
      </c>
      <c r="L2064" s="37">
        <v>55351.06</v>
      </c>
      <c r="M2064" s="37">
        <v>55351.06</v>
      </c>
      <c r="N2064" s="37">
        <v>55351.06</v>
      </c>
      <c r="O2064" s="37">
        <v>55351.06</v>
      </c>
      <c r="P2064" s="37">
        <v>55351.06</v>
      </c>
      <c r="Q2064" s="37">
        <v>55351.06</v>
      </c>
      <c r="R2064" s="37">
        <v>55351.06</v>
      </c>
      <c r="S2064" s="124">
        <v>0</v>
      </c>
    </row>
    <row r="2065" spans="2:19" outlineLevel="1">
      <c r="B2065" s="6">
        <v>1955</v>
      </c>
      <c r="C2065" s="37">
        <v>4065.79</v>
      </c>
      <c r="D2065" s="37">
        <v>4065.79</v>
      </c>
      <c r="E2065" s="37">
        <v>4065.79</v>
      </c>
      <c r="F2065" s="37">
        <v>4065.79</v>
      </c>
      <c r="G2065" s="37">
        <v>4065.79</v>
      </c>
      <c r="H2065" s="37">
        <v>4065.79</v>
      </c>
      <c r="I2065" s="37">
        <v>4065.79</v>
      </c>
      <c r="J2065" s="37">
        <v>4065.79</v>
      </c>
      <c r="K2065" s="37">
        <v>4065.79</v>
      </c>
      <c r="L2065" s="37">
        <v>4065.79</v>
      </c>
      <c r="M2065" s="37">
        <v>4065.79</v>
      </c>
      <c r="N2065" s="37">
        <v>4065.79</v>
      </c>
      <c r="O2065" s="37">
        <v>4065.79</v>
      </c>
      <c r="P2065" s="37">
        <v>4065.79</v>
      </c>
      <c r="Q2065" s="37">
        <v>4065.79</v>
      </c>
      <c r="R2065" s="37">
        <v>4065.79</v>
      </c>
      <c r="S2065" s="124">
        <v>4065.79</v>
      </c>
    </row>
    <row r="2066" spans="2:19" outlineLevel="1">
      <c r="B2066" s="6">
        <v>1954</v>
      </c>
      <c r="C2066" s="37">
        <v>5830.77</v>
      </c>
      <c r="D2066" s="37">
        <v>5830.77</v>
      </c>
      <c r="E2066" s="37">
        <v>5830.77</v>
      </c>
      <c r="F2066" s="37">
        <v>5830.77</v>
      </c>
      <c r="G2066" s="37">
        <v>5830.77</v>
      </c>
      <c r="H2066" s="37">
        <v>5830.77</v>
      </c>
      <c r="I2066" s="37">
        <v>5830.77</v>
      </c>
      <c r="J2066" s="37">
        <v>5830.77</v>
      </c>
      <c r="K2066" s="37">
        <v>5830.77</v>
      </c>
      <c r="L2066" s="37">
        <v>5830.77</v>
      </c>
      <c r="M2066" s="37">
        <v>5830.77</v>
      </c>
      <c r="N2066" s="37">
        <v>5830.77</v>
      </c>
      <c r="O2066" s="37">
        <v>5830.77</v>
      </c>
      <c r="P2066" s="37">
        <v>5830.77</v>
      </c>
      <c r="Q2066" s="37">
        <v>5830.77</v>
      </c>
      <c r="R2066" s="37">
        <v>5830.77</v>
      </c>
      <c r="S2066" s="124">
        <v>5830.77</v>
      </c>
    </row>
    <row r="2067" spans="2:19" outlineLevel="1">
      <c r="B2067" s="6">
        <v>1953</v>
      </c>
      <c r="C2067" s="37">
        <v>11393.12</v>
      </c>
      <c r="D2067" s="37">
        <v>11393.12</v>
      </c>
      <c r="E2067" s="37">
        <v>11393.12</v>
      </c>
      <c r="F2067" s="37">
        <v>11393.12</v>
      </c>
      <c r="G2067" s="37">
        <v>11393.12</v>
      </c>
      <c r="H2067" s="37">
        <v>11393.12</v>
      </c>
      <c r="I2067" s="37">
        <v>11393.12</v>
      </c>
      <c r="J2067" s="37">
        <v>11393.12</v>
      </c>
      <c r="K2067" s="37">
        <v>11393.12</v>
      </c>
      <c r="L2067" s="37">
        <v>11393.12</v>
      </c>
      <c r="M2067" s="37">
        <v>11393.12</v>
      </c>
      <c r="N2067" s="37">
        <v>11393.12</v>
      </c>
      <c r="O2067" s="37">
        <v>11393.12</v>
      </c>
      <c r="P2067" s="37">
        <v>11393.12</v>
      </c>
      <c r="Q2067" s="37">
        <v>11393.12</v>
      </c>
      <c r="R2067" s="37">
        <v>11393.12</v>
      </c>
      <c r="S2067" s="124">
        <v>11393.12</v>
      </c>
    </row>
    <row r="2068" spans="2:19" outlineLevel="1">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124">
        <v>0</v>
      </c>
    </row>
    <row r="2069" spans="2:19" outlineLevel="1">
      <c r="B2069" s="6">
        <v>1951</v>
      </c>
      <c r="C2069" s="37">
        <v>7148.88</v>
      </c>
      <c r="D2069" s="37">
        <v>7148.88</v>
      </c>
      <c r="E2069" s="37">
        <v>7148.88</v>
      </c>
      <c r="F2069" s="37">
        <v>7148.88</v>
      </c>
      <c r="G2069" s="37">
        <v>7148.88</v>
      </c>
      <c r="H2069" s="37">
        <v>6898.88</v>
      </c>
      <c r="I2069" s="37">
        <v>6898.88</v>
      </c>
      <c r="J2069" s="37">
        <v>6898.88</v>
      </c>
      <c r="K2069" s="37">
        <v>6898.88</v>
      </c>
      <c r="L2069" s="37">
        <v>6898.88</v>
      </c>
      <c r="M2069" s="37">
        <v>6898.88</v>
      </c>
      <c r="N2069" s="37">
        <v>6898.88</v>
      </c>
      <c r="O2069" s="37">
        <v>6898.88</v>
      </c>
      <c r="P2069" s="37">
        <v>6898.88</v>
      </c>
      <c r="Q2069" s="37">
        <v>6898.88</v>
      </c>
      <c r="R2069" s="37">
        <v>6898.88</v>
      </c>
      <c r="S2069" s="124">
        <v>6898.88</v>
      </c>
    </row>
    <row r="2070" spans="2:19" outlineLevel="1">
      <c r="B2070" s="6">
        <v>1950</v>
      </c>
      <c r="C2070" s="37">
        <v>3007.65</v>
      </c>
      <c r="D2070" s="37">
        <v>3007.65</v>
      </c>
      <c r="E2070" s="37">
        <v>3007.65</v>
      </c>
      <c r="F2070" s="37">
        <v>3007.65</v>
      </c>
      <c r="G2070" s="37">
        <v>3007.65</v>
      </c>
      <c r="H2070" s="37">
        <v>3007.65</v>
      </c>
      <c r="I2070" s="37">
        <v>3007.65</v>
      </c>
      <c r="J2070" s="37">
        <v>3007.65</v>
      </c>
      <c r="K2070" s="37">
        <v>3007.65</v>
      </c>
      <c r="L2070" s="37">
        <v>3007.65</v>
      </c>
      <c r="M2070" s="37">
        <v>3007.65</v>
      </c>
      <c r="N2070" s="37">
        <v>3007.65</v>
      </c>
      <c r="O2070" s="37">
        <v>3007.65</v>
      </c>
      <c r="P2070" s="37">
        <v>3007.65</v>
      </c>
      <c r="Q2070" s="37">
        <v>3007.65</v>
      </c>
      <c r="R2070" s="37">
        <v>3007.65</v>
      </c>
      <c r="S2070" s="124">
        <v>3007.65</v>
      </c>
    </row>
    <row r="2071" spans="2:19" outlineLevel="1">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124">
        <v>0</v>
      </c>
    </row>
    <row r="2072" spans="2:19" outlineLevel="1">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124">
        <v>0</v>
      </c>
    </row>
    <row r="2073" spans="2:19" outlineLevel="1">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124">
        <v>0</v>
      </c>
    </row>
    <row r="2074" spans="2:19" outlineLevel="1">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124">
        <v>0</v>
      </c>
    </row>
    <row r="2075" spans="2:19" outlineLevel="1">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124">
        <v>0</v>
      </c>
    </row>
    <row r="2076" spans="2:19" outlineLevel="1">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124">
        <v>0</v>
      </c>
    </row>
    <row r="2077" spans="2:19" outlineLevel="1">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124">
        <v>0</v>
      </c>
    </row>
    <row r="2078" spans="2:19" outlineLevel="1">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124">
        <v>0</v>
      </c>
    </row>
    <row r="2079" spans="2:19" outlineLevel="1">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124">
        <v>0</v>
      </c>
    </row>
    <row r="2080" spans="2:19" outlineLevel="1">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124">
        <v>0</v>
      </c>
    </row>
    <row r="2081" spans="1:19" outlineLevel="1">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124">
        <v>0</v>
      </c>
    </row>
    <row r="2082" spans="1:19" outlineLevel="1">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124">
        <v>0</v>
      </c>
    </row>
    <row r="2083" spans="1:19" outlineLevel="1">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124">
        <v>0</v>
      </c>
    </row>
    <row r="2084" spans="1:19" outlineLevel="1">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124">
        <v>0</v>
      </c>
    </row>
    <row r="2085" spans="1:19" outlineLevel="1">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124">
        <v>0</v>
      </c>
    </row>
    <row r="2086" spans="1:19" outlineLevel="1">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124">
        <v>0</v>
      </c>
    </row>
    <row r="2087" spans="1:19" outlineLevel="1">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124">
        <v>0</v>
      </c>
    </row>
    <row r="2088" spans="1:19" outlineLevel="1">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124">
        <v>0</v>
      </c>
    </row>
    <row r="2089" spans="1:19" outlineLevel="1">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124">
        <v>0</v>
      </c>
    </row>
    <row r="2090" spans="1:19" outlineLevel="1">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124">
        <v>0</v>
      </c>
    </row>
    <row r="2091" spans="1:19">
      <c r="A2091" s="75" t="s">
        <v>125</v>
      </c>
      <c r="B2091" s="7" t="s">
        <v>10</v>
      </c>
      <c r="C2091" s="8">
        <f>SUM(C1998:C2090)</f>
        <v>14545558.27</v>
      </c>
      <c r="D2091" s="8">
        <f t="shared" ref="D2091" si="301">SUM(D1998:D2090)</f>
        <v>14877489.379999999</v>
      </c>
      <c r="E2091" s="8">
        <f t="shared" ref="E2091" si="302">SUM(E1998:E2090)</f>
        <v>15447408.109999998</v>
      </c>
      <c r="F2091" s="8">
        <f t="shared" ref="F2091" si="303">SUM(F1998:F2090)</f>
        <v>15569932.479999997</v>
      </c>
      <c r="G2091" s="8">
        <f t="shared" ref="G2091" si="304">SUM(G1998:G2090)</f>
        <v>16214783.399999999</v>
      </c>
      <c r="H2091" s="8">
        <f t="shared" ref="H2091" si="305">SUM(H1998:H2090)</f>
        <v>16915382.709999997</v>
      </c>
      <c r="I2091" s="8">
        <f t="shared" ref="I2091" si="306">SUM(I1998:I2090)</f>
        <v>17153169.959999997</v>
      </c>
      <c r="J2091" s="8">
        <f t="shared" ref="J2091" si="307">SUM(J1998:J2090)</f>
        <v>17580823.529999997</v>
      </c>
      <c r="K2091" s="8">
        <f t="shared" ref="K2091" si="308">SUM(K1998:K2090)</f>
        <v>17854213.989999998</v>
      </c>
      <c r="L2091" s="8">
        <f t="shared" ref="L2091" si="309">SUM(L1998:L2090)</f>
        <v>24004360.060000014</v>
      </c>
      <c r="M2091" s="8">
        <f t="shared" ref="M2091" si="310">SUM(M1998:M2090)</f>
        <v>24452376.940000013</v>
      </c>
      <c r="N2091" s="8">
        <f t="shared" ref="N2091" si="311">SUM(N1998:N2090)</f>
        <v>24777298.310000014</v>
      </c>
      <c r="O2091" s="8">
        <f t="shared" ref="O2091" si="312">SUM(O1998:O2090)</f>
        <v>25158358.65000001</v>
      </c>
      <c r="P2091" s="8">
        <f t="shared" ref="P2091" si="313">SUM(P1998:P2090)</f>
        <v>25535848.250000007</v>
      </c>
      <c r="Q2091" s="8">
        <f t="shared" ref="Q2091" si="314">SUM(Q1998:Q2090)</f>
        <v>26230390.670000009</v>
      </c>
      <c r="R2091" s="8">
        <f t="shared" ref="R2091:S2091" si="315">SUM(R1998:R2090)</f>
        <v>26716446.140000008</v>
      </c>
      <c r="S2091" s="125">
        <f t="shared" si="315"/>
        <v>27134338.63000001</v>
      </c>
    </row>
    <row r="2092" spans="1:19">
      <c r="A2092" s="76"/>
      <c r="B2092" s="7"/>
      <c r="C2092" s="8"/>
      <c r="D2092" s="8"/>
      <c r="E2092" s="8"/>
      <c r="F2092" s="8"/>
      <c r="G2092" s="8"/>
      <c r="H2092" s="8"/>
      <c r="I2092" s="8"/>
      <c r="J2092" s="8"/>
      <c r="K2092" s="8"/>
      <c r="L2092" s="8"/>
      <c r="M2092" s="10"/>
      <c r="N2092" s="10"/>
      <c r="O2092" s="10"/>
      <c r="P2092" s="10"/>
      <c r="Q2092" s="10"/>
      <c r="R2092" s="10"/>
      <c r="S2092" s="126"/>
    </row>
    <row r="2093" spans="1:19" ht="25.5" outlineLevel="1">
      <c r="A2093" s="77" t="s">
        <v>126</v>
      </c>
      <c r="B2093" s="6">
        <v>2022</v>
      </c>
      <c r="C2093" s="36"/>
      <c r="D2093" s="36"/>
      <c r="E2093" s="36"/>
      <c r="F2093" s="36"/>
      <c r="G2093" s="36"/>
      <c r="H2093" s="36"/>
      <c r="I2093" s="36"/>
      <c r="J2093" s="36"/>
      <c r="K2093" s="36"/>
      <c r="L2093" s="36"/>
      <c r="M2093" s="36"/>
      <c r="N2093" s="36"/>
      <c r="O2093" s="36"/>
      <c r="P2093" s="36"/>
      <c r="Q2093" s="36"/>
      <c r="R2093" s="74"/>
      <c r="S2093" s="124">
        <v>0</v>
      </c>
    </row>
    <row r="2094" spans="1:19" outlineLevel="1">
      <c r="A2094" s="38"/>
      <c r="B2094" s="6">
        <v>2021</v>
      </c>
      <c r="C2094" s="36"/>
      <c r="D2094" s="36"/>
      <c r="E2094" s="36"/>
      <c r="F2094" s="36"/>
      <c r="G2094" s="36"/>
      <c r="H2094" s="36"/>
      <c r="I2094" s="36"/>
      <c r="J2094" s="36"/>
      <c r="K2094" s="36"/>
      <c r="L2094" s="36"/>
      <c r="M2094" s="36"/>
      <c r="N2094" s="36"/>
      <c r="O2094" s="36"/>
      <c r="P2094" s="36"/>
      <c r="Q2094" s="36"/>
      <c r="R2094" s="37">
        <v>0</v>
      </c>
      <c r="S2094" s="124">
        <v>0</v>
      </c>
    </row>
    <row r="2095" spans="1:19" outlineLevel="1">
      <c r="B2095" s="6">
        <v>2020</v>
      </c>
      <c r="C2095" s="36"/>
      <c r="D2095" s="36"/>
      <c r="E2095" s="36"/>
      <c r="F2095" s="36"/>
      <c r="G2095" s="36"/>
      <c r="H2095" s="36"/>
      <c r="I2095" s="36"/>
      <c r="J2095" s="36"/>
      <c r="K2095" s="36"/>
      <c r="L2095" s="36"/>
      <c r="M2095" s="36"/>
      <c r="N2095" s="36"/>
      <c r="O2095" s="36"/>
      <c r="P2095" s="36"/>
      <c r="Q2095" s="37">
        <v>0</v>
      </c>
      <c r="R2095" s="37">
        <v>0</v>
      </c>
      <c r="S2095" s="124">
        <v>0</v>
      </c>
    </row>
    <row r="2096" spans="1:19" outlineLevel="1">
      <c r="A2096" s="40"/>
      <c r="B2096" s="6">
        <v>2019</v>
      </c>
      <c r="C2096" s="36"/>
      <c r="D2096" s="36"/>
      <c r="E2096" s="36"/>
      <c r="F2096" s="36"/>
      <c r="G2096" s="36"/>
      <c r="H2096" s="36"/>
      <c r="I2096" s="36"/>
      <c r="J2096" s="36"/>
      <c r="K2096" s="36"/>
      <c r="L2096" s="36"/>
      <c r="M2096" s="36"/>
      <c r="N2096" s="36"/>
      <c r="O2096" s="36"/>
      <c r="P2096" s="37">
        <v>0</v>
      </c>
      <c r="Q2096" s="37">
        <v>0</v>
      </c>
      <c r="R2096" s="37">
        <v>0</v>
      </c>
      <c r="S2096" s="124">
        <v>0</v>
      </c>
    </row>
    <row r="2097" spans="1:19" outlineLevel="1">
      <c r="A2097" s="40"/>
      <c r="B2097" s="6">
        <v>2018</v>
      </c>
      <c r="C2097" s="36"/>
      <c r="D2097" s="36"/>
      <c r="E2097" s="36"/>
      <c r="F2097" s="36"/>
      <c r="G2097" s="36"/>
      <c r="H2097" s="36"/>
      <c r="I2097" s="36"/>
      <c r="J2097" s="36"/>
      <c r="K2097" s="36"/>
      <c r="L2097" s="36"/>
      <c r="M2097" s="36"/>
      <c r="N2097" s="36"/>
      <c r="O2097" s="37">
        <v>0</v>
      </c>
      <c r="P2097" s="37">
        <v>0</v>
      </c>
      <c r="Q2097" s="37">
        <v>0</v>
      </c>
      <c r="R2097" s="37">
        <v>0</v>
      </c>
      <c r="S2097" s="124">
        <v>0</v>
      </c>
    </row>
    <row r="2098" spans="1:19" outlineLevel="1">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124">
        <v>0</v>
      </c>
    </row>
    <row r="2099" spans="1:19" outlineLevel="1">
      <c r="B2099" s="6">
        <v>2016</v>
      </c>
      <c r="C2099" s="36"/>
      <c r="D2099" s="36"/>
      <c r="E2099" s="36"/>
      <c r="F2099" s="36"/>
      <c r="G2099" s="36"/>
      <c r="H2099" s="36"/>
      <c r="I2099" s="36"/>
      <c r="J2099" s="36"/>
      <c r="K2099" s="36"/>
      <c r="L2099" s="36"/>
      <c r="M2099" s="37">
        <v>0</v>
      </c>
      <c r="N2099" s="37">
        <v>0</v>
      </c>
      <c r="O2099" s="37">
        <v>0</v>
      </c>
      <c r="P2099" s="37">
        <v>0</v>
      </c>
      <c r="Q2099" s="37">
        <v>0</v>
      </c>
      <c r="R2099" s="37">
        <v>0</v>
      </c>
      <c r="S2099" s="124">
        <v>0</v>
      </c>
    </row>
    <row r="2100" spans="1:19" outlineLevel="1">
      <c r="B2100" s="6">
        <v>2015</v>
      </c>
      <c r="C2100" s="36"/>
      <c r="D2100" s="36"/>
      <c r="E2100" s="36"/>
      <c r="F2100" s="36"/>
      <c r="G2100" s="36"/>
      <c r="H2100" s="36"/>
      <c r="I2100" s="36"/>
      <c r="J2100" s="36"/>
      <c r="K2100" s="36"/>
      <c r="L2100" s="37">
        <v>1000</v>
      </c>
      <c r="M2100" s="37">
        <v>1000</v>
      </c>
      <c r="N2100" s="37">
        <v>1000</v>
      </c>
      <c r="O2100" s="37">
        <v>1000</v>
      </c>
      <c r="P2100" s="37">
        <v>1000</v>
      </c>
      <c r="Q2100" s="37">
        <v>1000</v>
      </c>
      <c r="R2100" s="37">
        <v>1000</v>
      </c>
      <c r="S2100" s="124">
        <v>1000</v>
      </c>
    </row>
    <row r="2101" spans="1:19" outlineLevel="1">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124">
        <v>0</v>
      </c>
    </row>
    <row r="2102" spans="1:19" outlineLevel="1">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124">
        <v>0</v>
      </c>
    </row>
    <row r="2103" spans="1:19" outlineLevel="1">
      <c r="B2103" s="6">
        <v>2012</v>
      </c>
      <c r="C2103" s="36"/>
      <c r="D2103" s="36"/>
      <c r="E2103" s="36"/>
      <c r="F2103" s="36"/>
      <c r="G2103" s="36"/>
      <c r="H2103" s="36"/>
      <c r="I2103" s="37">
        <v>10440.31</v>
      </c>
      <c r="J2103" s="37">
        <v>10440.31</v>
      </c>
      <c r="K2103" s="37">
        <v>10440.31</v>
      </c>
      <c r="L2103" s="37">
        <v>10440.31</v>
      </c>
      <c r="M2103" s="37">
        <v>10440.31</v>
      </c>
      <c r="N2103" s="37">
        <v>10440.31</v>
      </c>
      <c r="O2103" s="37">
        <v>10440.31</v>
      </c>
      <c r="P2103" s="37">
        <v>10440.31</v>
      </c>
      <c r="Q2103" s="37">
        <v>10440.31</v>
      </c>
      <c r="R2103" s="37">
        <v>10440.31</v>
      </c>
      <c r="S2103" s="124">
        <v>10440.31</v>
      </c>
    </row>
    <row r="2104" spans="1:19" outlineLevel="1">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124">
        <v>0</v>
      </c>
    </row>
    <row r="2105" spans="1:19" outlineLevel="1">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124">
        <v>0</v>
      </c>
    </row>
    <row r="2106" spans="1:19" outlineLevel="1">
      <c r="B2106" s="6">
        <v>2009</v>
      </c>
      <c r="C2106" s="36"/>
      <c r="D2106" s="36"/>
      <c r="E2106" s="36"/>
      <c r="F2106" s="37">
        <v>0</v>
      </c>
      <c r="G2106" s="37">
        <v>0</v>
      </c>
      <c r="H2106" s="37">
        <v>0</v>
      </c>
      <c r="I2106" s="37">
        <v>0</v>
      </c>
      <c r="J2106" s="37">
        <v>0</v>
      </c>
      <c r="K2106" s="37">
        <v>0</v>
      </c>
      <c r="L2106" s="37">
        <v>1288.19</v>
      </c>
      <c r="M2106" s="37">
        <v>1288.19</v>
      </c>
      <c r="N2106" s="37">
        <v>1288.19</v>
      </c>
      <c r="O2106" s="37">
        <v>1288.19</v>
      </c>
      <c r="P2106" s="37">
        <v>1288.19</v>
      </c>
      <c r="Q2106" s="37">
        <v>1288.19</v>
      </c>
      <c r="R2106" s="37">
        <v>1288.19</v>
      </c>
      <c r="S2106" s="124">
        <v>1288.19</v>
      </c>
    </row>
    <row r="2107" spans="1:19" outlineLevel="1">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124">
        <v>0</v>
      </c>
    </row>
    <row r="2108" spans="1:19" outlineLevel="1">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124">
        <v>0</v>
      </c>
    </row>
    <row r="2109" spans="1:19" outlineLevel="1">
      <c r="B2109" s="6">
        <v>2006</v>
      </c>
      <c r="C2109" s="37">
        <v>0</v>
      </c>
      <c r="D2109" s="37">
        <v>0</v>
      </c>
      <c r="E2109" s="37">
        <v>0</v>
      </c>
      <c r="F2109" s="37">
        <v>0</v>
      </c>
      <c r="G2109" s="37">
        <v>0</v>
      </c>
      <c r="H2109" s="37">
        <v>0</v>
      </c>
      <c r="I2109" s="37">
        <v>0</v>
      </c>
      <c r="J2109" s="37">
        <v>0</v>
      </c>
      <c r="K2109" s="37">
        <v>0</v>
      </c>
      <c r="L2109" s="37">
        <v>12143.3</v>
      </c>
      <c r="M2109" s="37">
        <v>12143.3</v>
      </c>
      <c r="N2109" s="37">
        <v>12143.3</v>
      </c>
      <c r="O2109" s="37">
        <v>12143.300000000001</v>
      </c>
      <c r="P2109" s="37">
        <v>12143.300000000001</v>
      </c>
      <c r="Q2109" s="37">
        <v>12143.300000000001</v>
      </c>
      <c r="R2109" s="37">
        <v>12143.300000000001</v>
      </c>
      <c r="S2109" s="124">
        <v>12143.300000000001</v>
      </c>
    </row>
    <row r="2110" spans="1:19" outlineLevel="1">
      <c r="B2110" s="6">
        <v>2005</v>
      </c>
      <c r="C2110" s="37">
        <v>6039.68</v>
      </c>
      <c r="D2110" s="37">
        <v>6039.68</v>
      </c>
      <c r="E2110" s="37">
        <v>6039.68</v>
      </c>
      <c r="F2110" s="37">
        <v>6039.68</v>
      </c>
      <c r="G2110" s="37">
        <v>6039.68</v>
      </c>
      <c r="H2110" s="37">
        <v>6039.68</v>
      </c>
      <c r="I2110" s="37">
        <v>6039.68</v>
      </c>
      <c r="J2110" s="37">
        <v>6039.68</v>
      </c>
      <c r="K2110" s="37">
        <v>6039.68</v>
      </c>
      <c r="L2110" s="37">
        <v>9015.61</v>
      </c>
      <c r="M2110" s="37">
        <v>9015.61</v>
      </c>
      <c r="N2110" s="37">
        <v>9015.61</v>
      </c>
      <c r="O2110" s="37">
        <v>9015.61</v>
      </c>
      <c r="P2110" s="37">
        <v>9015.61</v>
      </c>
      <c r="Q2110" s="37">
        <v>9015.61</v>
      </c>
      <c r="R2110" s="37">
        <v>9015.61</v>
      </c>
      <c r="S2110" s="124">
        <v>9015.61</v>
      </c>
    </row>
    <row r="2111" spans="1:19" outlineLevel="1">
      <c r="B2111" s="6">
        <v>2004</v>
      </c>
      <c r="C2111" s="37">
        <v>0</v>
      </c>
      <c r="D2111" s="37">
        <v>0</v>
      </c>
      <c r="E2111" s="37">
        <v>0</v>
      </c>
      <c r="F2111" s="37">
        <v>0</v>
      </c>
      <c r="G2111" s="37">
        <v>0</v>
      </c>
      <c r="H2111" s="37">
        <v>0</v>
      </c>
      <c r="I2111" s="37">
        <v>0</v>
      </c>
      <c r="J2111" s="37">
        <v>0</v>
      </c>
      <c r="K2111" s="37">
        <v>0</v>
      </c>
      <c r="L2111" s="37">
        <v>2535.69</v>
      </c>
      <c r="M2111" s="37">
        <v>2535.69</v>
      </c>
      <c r="N2111" s="37">
        <v>2535.69</v>
      </c>
      <c r="O2111" s="37">
        <v>2535.69</v>
      </c>
      <c r="P2111" s="37">
        <v>2535.69</v>
      </c>
      <c r="Q2111" s="37">
        <v>2535.69</v>
      </c>
      <c r="R2111" s="37">
        <v>2535.69</v>
      </c>
      <c r="S2111" s="124">
        <v>2535.69</v>
      </c>
    </row>
    <row r="2112" spans="1:19" outlineLevel="1">
      <c r="B2112" s="6">
        <v>2003</v>
      </c>
      <c r="C2112" s="37">
        <v>0</v>
      </c>
      <c r="D2112" s="37">
        <v>0</v>
      </c>
      <c r="E2112" s="37">
        <v>0</v>
      </c>
      <c r="F2112" s="37">
        <v>0</v>
      </c>
      <c r="G2112" s="37">
        <v>0</v>
      </c>
      <c r="H2112" s="37">
        <v>0</v>
      </c>
      <c r="I2112" s="37">
        <v>0</v>
      </c>
      <c r="J2112" s="37">
        <v>0</v>
      </c>
      <c r="K2112" s="37">
        <v>0</v>
      </c>
      <c r="L2112" s="37">
        <v>1936.2</v>
      </c>
      <c r="M2112" s="37">
        <v>1936.2</v>
      </c>
      <c r="N2112" s="37">
        <v>1936.2</v>
      </c>
      <c r="O2112" s="37">
        <v>1936.1999999999998</v>
      </c>
      <c r="P2112" s="37">
        <v>1936.1999999999998</v>
      </c>
      <c r="Q2112" s="37">
        <v>1936.1999999999998</v>
      </c>
      <c r="R2112" s="37">
        <v>1936.1999999999998</v>
      </c>
      <c r="S2112" s="124">
        <v>1936.1999999999998</v>
      </c>
    </row>
    <row r="2113" spans="2:19" outlineLevel="1">
      <c r="B2113" s="6">
        <v>2002</v>
      </c>
      <c r="C2113" s="37">
        <v>0</v>
      </c>
      <c r="D2113" s="37">
        <v>0</v>
      </c>
      <c r="E2113" s="37">
        <v>0</v>
      </c>
      <c r="F2113" s="37">
        <v>0</v>
      </c>
      <c r="G2113" s="37">
        <v>0</v>
      </c>
      <c r="H2113" s="37">
        <v>0</v>
      </c>
      <c r="I2113" s="37">
        <v>0</v>
      </c>
      <c r="J2113" s="37">
        <v>0</v>
      </c>
      <c r="K2113" s="37">
        <v>0</v>
      </c>
      <c r="L2113" s="37">
        <v>4315.3</v>
      </c>
      <c r="M2113" s="37">
        <v>4315.3</v>
      </c>
      <c r="N2113" s="37">
        <v>4315.3</v>
      </c>
      <c r="O2113" s="37">
        <v>4315.3</v>
      </c>
      <c r="P2113" s="37">
        <v>4315.3</v>
      </c>
      <c r="Q2113" s="37">
        <v>4315.3</v>
      </c>
      <c r="R2113" s="37">
        <v>4315.3</v>
      </c>
      <c r="S2113" s="124">
        <v>4315.3</v>
      </c>
    </row>
    <row r="2114" spans="2:19" outlineLevel="1">
      <c r="B2114" s="6">
        <v>2001</v>
      </c>
      <c r="C2114" s="37">
        <v>0</v>
      </c>
      <c r="D2114" s="37">
        <v>0</v>
      </c>
      <c r="E2114" s="37">
        <v>0</v>
      </c>
      <c r="F2114" s="37">
        <v>0</v>
      </c>
      <c r="G2114" s="37">
        <v>0</v>
      </c>
      <c r="H2114" s="37">
        <v>0</v>
      </c>
      <c r="I2114" s="37">
        <v>0</v>
      </c>
      <c r="J2114" s="37">
        <v>0</v>
      </c>
      <c r="K2114" s="37">
        <v>0</v>
      </c>
      <c r="L2114" s="37">
        <v>4743.66</v>
      </c>
      <c r="M2114" s="37">
        <v>4743.66</v>
      </c>
      <c r="N2114" s="37">
        <v>4743.66</v>
      </c>
      <c r="O2114" s="37">
        <v>4743.66</v>
      </c>
      <c r="P2114" s="37">
        <v>4743.66</v>
      </c>
      <c r="Q2114" s="37">
        <v>4743.66</v>
      </c>
      <c r="R2114" s="37">
        <v>4743.66</v>
      </c>
      <c r="S2114" s="124">
        <v>4743.66</v>
      </c>
    </row>
    <row r="2115" spans="2:19" outlineLevel="1">
      <c r="B2115" s="6">
        <v>2000</v>
      </c>
      <c r="C2115" s="37">
        <v>0</v>
      </c>
      <c r="D2115" s="37">
        <v>0</v>
      </c>
      <c r="E2115" s="37">
        <v>0</v>
      </c>
      <c r="F2115" s="37">
        <v>0</v>
      </c>
      <c r="G2115" s="37">
        <v>0</v>
      </c>
      <c r="H2115" s="37">
        <v>0</v>
      </c>
      <c r="I2115" s="37">
        <v>0</v>
      </c>
      <c r="J2115" s="37">
        <v>0</v>
      </c>
      <c r="K2115" s="37">
        <v>0</v>
      </c>
      <c r="L2115" s="37">
        <v>4949.24</v>
      </c>
      <c r="M2115" s="37">
        <v>4949.24</v>
      </c>
      <c r="N2115" s="37">
        <v>4949.24</v>
      </c>
      <c r="O2115" s="37">
        <v>4949.24</v>
      </c>
      <c r="P2115" s="37">
        <v>4949.24</v>
      </c>
      <c r="Q2115" s="37">
        <v>4949.24</v>
      </c>
      <c r="R2115" s="37">
        <v>4949.24</v>
      </c>
      <c r="S2115" s="124">
        <v>4949.24</v>
      </c>
    </row>
    <row r="2116" spans="2:19" outlineLevel="1">
      <c r="B2116" s="6">
        <v>1999</v>
      </c>
      <c r="C2116" s="37">
        <v>0</v>
      </c>
      <c r="D2116" s="37">
        <v>0</v>
      </c>
      <c r="E2116" s="37">
        <v>0</v>
      </c>
      <c r="F2116" s="37">
        <v>0</v>
      </c>
      <c r="G2116" s="37">
        <v>0</v>
      </c>
      <c r="H2116" s="37">
        <v>0</v>
      </c>
      <c r="I2116" s="37">
        <v>0</v>
      </c>
      <c r="J2116" s="37">
        <v>0</v>
      </c>
      <c r="K2116" s="37">
        <v>0</v>
      </c>
      <c r="L2116" s="37">
        <v>6070.08</v>
      </c>
      <c r="M2116" s="37">
        <v>6070.08</v>
      </c>
      <c r="N2116" s="37">
        <v>6070.08</v>
      </c>
      <c r="O2116" s="37">
        <v>6070.08</v>
      </c>
      <c r="P2116" s="37">
        <v>6070.08</v>
      </c>
      <c r="Q2116" s="37">
        <v>6070.08</v>
      </c>
      <c r="R2116" s="37">
        <v>6070.08</v>
      </c>
      <c r="S2116" s="124">
        <v>6070.08</v>
      </c>
    </row>
    <row r="2117" spans="2:19" outlineLevel="1">
      <c r="B2117" s="6">
        <v>1998</v>
      </c>
      <c r="C2117" s="37">
        <v>0</v>
      </c>
      <c r="D2117" s="37">
        <v>0</v>
      </c>
      <c r="E2117" s="37">
        <v>0</v>
      </c>
      <c r="F2117" s="37">
        <v>0</v>
      </c>
      <c r="G2117" s="37">
        <v>0</v>
      </c>
      <c r="H2117" s="37">
        <v>0</v>
      </c>
      <c r="I2117" s="37">
        <v>0</v>
      </c>
      <c r="J2117" s="37">
        <v>0</v>
      </c>
      <c r="K2117" s="37">
        <v>0</v>
      </c>
      <c r="L2117" s="37">
        <v>2245.46</v>
      </c>
      <c r="M2117" s="37">
        <v>2245.46</v>
      </c>
      <c r="N2117" s="37">
        <v>2245.46</v>
      </c>
      <c r="O2117" s="37">
        <v>2245.46</v>
      </c>
      <c r="P2117" s="37">
        <v>2245.46</v>
      </c>
      <c r="Q2117" s="37">
        <v>2245.46</v>
      </c>
      <c r="R2117" s="37">
        <v>2245.46</v>
      </c>
      <c r="S2117" s="124">
        <v>2245.46</v>
      </c>
    </row>
    <row r="2118" spans="2:19" outlineLevel="1">
      <c r="B2118" s="6">
        <v>1997</v>
      </c>
      <c r="C2118" s="37">
        <v>617.64</v>
      </c>
      <c r="D2118" s="37">
        <v>617.64</v>
      </c>
      <c r="E2118" s="37">
        <v>617.64</v>
      </c>
      <c r="F2118" s="37">
        <v>617.64</v>
      </c>
      <c r="G2118" s="37">
        <v>617.64</v>
      </c>
      <c r="H2118" s="37">
        <v>617.64</v>
      </c>
      <c r="I2118" s="37">
        <v>617.64</v>
      </c>
      <c r="J2118" s="37">
        <v>617.64</v>
      </c>
      <c r="K2118" s="37">
        <v>617.64</v>
      </c>
      <c r="L2118" s="37">
        <v>7670.31</v>
      </c>
      <c r="M2118" s="37">
        <v>7670.31</v>
      </c>
      <c r="N2118" s="37">
        <v>7670.31</v>
      </c>
      <c r="O2118" s="37">
        <v>7670.3100000000022</v>
      </c>
      <c r="P2118" s="37">
        <v>7670.3100000000022</v>
      </c>
      <c r="Q2118" s="37">
        <v>7670.3100000000022</v>
      </c>
      <c r="R2118" s="37">
        <v>7670.3100000000022</v>
      </c>
      <c r="S2118" s="124">
        <v>7670.3100000000022</v>
      </c>
    </row>
    <row r="2119" spans="2:19" outlineLevel="1">
      <c r="B2119" s="6">
        <v>1996</v>
      </c>
      <c r="C2119" s="37">
        <v>0</v>
      </c>
      <c r="D2119" s="37">
        <v>0</v>
      </c>
      <c r="E2119" s="37">
        <v>0</v>
      </c>
      <c r="F2119" s="37">
        <v>0</v>
      </c>
      <c r="G2119" s="37">
        <v>0</v>
      </c>
      <c r="H2119" s="37">
        <v>0</v>
      </c>
      <c r="I2119" s="37">
        <v>0</v>
      </c>
      <c r="J2119" s="37">
        <v>0</v>
      </c>
      <c r="K2119" s="37">
        <v>0</v>
      </c>
      <c r="L2119" s="37">
        <v>8450.06</v>
      </c>
      <c r="M2119" s="37">
        <v>8450.06</v>
      </c>
      <c r="N2119" s="37">
        <v>8450.06</v>
      </c>
      <c r="O2119" s="37">
        <v>8450.0600000000013</v>
      </c>
      <c r="P2119" s="37">
        <v>8450.0600000000013</v>
      </c>
      <c r="Q2119" s="37">
        <v>8450.0600000000013</v>
      </c>
      <c r="R2119" s="37">
        <v>8450.0600000000013</v>
      </c>
      <c r="S2119" s="124">
        <v>8450.0600000000013</v>
      </c>
    </row>
    <row r="2120" spans="2:19" outlineLevel="1">
      <c r="B2120" s="6">
        <v>1995</v>
      </c>
      <c r="C2120" s="37">
        <v>490266.23</v>
      </c>
      <c r="D2120" s="37">
        <v>490266.23</v>
      </c>
      <c r="E2120" s="37">
        <v>490266.23</v>
      </c>
      <c r="F2120" s="37">
        <v>490266.23</v>
      </c>
      <c r="G2120" s="37">
        <v>490266.23</v>
      </c>
      <c r="H2120" s="37">
        <v>490266.23</v>
      </c>
      <c r="I2120" s="37">
        <v>490266.23</v>
      </c>
      <c r="J2120" s="37">
        <v>489266.23</v>
      </c>
      <c r="K2120" s="37">
        <v>489266.23</v>
      </c>
      <c r="L2120" s="37">
        <v>494262.36</v>
      </c>
      <c r="M2120" s="37">
        <v>494262.36</v>
      </c>
      <c r="N2120" s="37">
        <v>494262.36</v>
      </c>
      <c r="O2120" s="37">
        <v>494262.36</v>
      </c>
      <c r="P2120" s="37">
        <v>494262.36</v>
      </c>
      <c r="Q2120" s="37">
        <v>494262.36</v>
      </c>
      <c r="R2120" s="37">
        <v>494262.36</v>
      </c>
      <c r="S2120" s="124">
        <v>494262.36</v>
      </c>
    </row>
    <row r="2121" spans="2:19" outlineLevel="1">
      <c r="B2121" s="6">
        <v>1994</v>
      </c>
      <c r="C2121" s="37">
        <v>0</v>
      </c>
      <c r="D2121" s="37">
        <v>0</v>
      </c>
      <c r="E2121" s="37">
        <v>0</v>
      </c>
      <c r="F2121" s="37">
        <v>0</v>
      </c>
      <c r="G2121" s="37">
        <v>0</v>
      </c>
      <c r="H2121" s="37">
        <v>0</v>
      </c>
      <c r="I2121" s="37">
        <v>0</v>
      </c>
      <c r="J2121" s="37">
        <v>0</v>
      </c>
      <c r="K2121" s="37">
        <v>0</v>
      </c>
      <c r="L2121" s="37">
        <v>5345.39</v>
      </c>
      <c r="M2121" s="37">
        <v>5345.39</v>
      </c>
      <c r="N2121" s="37">
        <v>5345.39</v>
      </c>
      <c r="O2121" s="37">
        <v>5345.39</v>
      </c>
      <c r="P2121" s="37">
        <v>5345.39</v>
      </c>
      <c r="Q2121" s="37">
        <v>5345.39</v>
      </c>
      <c r="R2121" s="37">
        <v>5345.39</v>
      </c>
      <c r="S2121" s="124">
        <v>5345.39</v>
      </c>
    </row>
    <row r="2122" spans="2:19" outlineLevel="1">
      <c r="B2122" s="6">
        <v>1993</v>
      </c>
      <c r="C2122" s="37">
        <v>0</v>
      </c>
      <c r="D2122" s="37">
        <v>0</v>
      </c>
      <c r="E2122" s="37">
        <v>0</v>
      </c>
      <c r="F2122" s="37">
        <v>0</v>
      </c>
      <c r="G2122" s="37">
        <v>0</v>
      </c>
      <c r="H2122" s="37">
        <v>0</v>
      </c>
      <c r="I2122" s="37">
        <v>0</v>
      </c>
      <c r="J2122" s="37">
        <v>0</v>
      </c>
      <c r="K2122" s="37">
        <v>0</v>
      </c>
      <c r="L2122" s="37">
        <v>6520.36</v>
      </c>
      <c r="M2122" s="37">
        <v>6520.36</v>
      </c>
      <c r="N2122" s="37">
        <v>6520.36</v>
      </c>
      <c r="O2122" s="37">
        <v>6520.3600000000006</v>
      </c>
      <c r="P2122" s="37">
        <v>6520.3600000000006</v>
      </c>
      <c r="Q2122" s="37">
        <v>6520.3600000000006</v>
      </c>
      <c r="R2122" s="37">
        <v>6520.3600000000006</v>
      </c>
      <c r="S2122" s="124">
        <v>6520.3600000000006</v>
      </c>
    </row>
    <row r="2123" spans="2:19" outlineLevel="1">
      <c r="B2123" s="6">
        <v>1992</v>
      </c>
      <c r="C2123" s="37">
        <v>0</v>
      </c>
      <c r="D2123" s="37">
        <v>0</v>
      </c>
      <c r="E2123" s="37">
        <v>0</v>
      </c>
      <c r="F2123" s="37">
        <v>0</v>
      </c>
      <c r="G2123" s="37">
        <v>0</v>
      </c>
      <c r="H2123" s="37">
        <v>0</v>
      </c>
      <c r="I2123" s="37">
        <v>0</v>
      </c>
      <c r="J2123" s="37">
        <v>0</v>
      </c>
      <c r="K2123" s="37">
        <v>0</v>
      </c>
      <c r="L2123" s="37">
        <v>1998.25</v>
      </c>
      <c r="M2123" s="37">
        <v>1998.25</v>
      </c>
      <c r="N2123" s="37">
        <v>1998.25</v>
      </c>
      <c r="O2123" s="37">
        <v>1998.25</v>
      </c>
      <c r="P2123" s="37">
        <v>1998.25</v>
      </c>
      <c r="Q2123" s="37">
        <v>1998.25</v>
      </c>
      <c r="R2123" s="37">
        <v>1998.25</v>
      </c>
      <c r="S2123" s="124">
        <v>1998.25</v>
      </c>
    </row>
    <row r="2124" spans="2:19" outlineLevel="1">
      <c r="B2124" s="6">
        <v>1991</v>
      </c>
      <c r="C2124" s="37">
        <v>0</v>
      </c>
      <c r="D2124" s="37">
        <v>0</v>
      </c>
      <c r="E2124" s="37">
        <v>0</v>
      </c>
      <c r="F2124" s="37">
        <v>0</v>
      </c>
      <c r="G2124" s="37">
        <v>0</v>
      </c>
      <c r="H2124" s="37">
        <v>0</v>
      </c>
      <c r="I2124" s="37">
        <v>0</v>
      </c>
      <c r="J2124" s="37">
        <v>0</v>
      </c>
      <c r="K2124" s="37">
        <v>0</v>
      </c>
      <c r="L2124" s="37">
        <v>2090.27</v>
      </c>
      <c r="M2124" s="37">
        <v>2090.27</v>
      </c>
      <c r="N2124" s="37">
        <v>2090.27</v>
      </c>
      <c r="O2124" s="37">
        <v>2090.27</v>
      </c>
      <c r="P2124" s="37">
        <v>2090.27</v>
      </c>
      <c r="Q2124" s="37">
        <v>2090.27</v>
      </c>
      <c r="R2124" s="37">
        <v>2090.27</v>
      </c>
      <c r="S2124" s="124">
        <v>2090.27</v>
      </c>
    </row>
    <row r="2125" spans="2:19" outlineLevel="1">
      <c r="B2125" s="6">
        <v>1990</v>
      </c>
      <c r="C2125" s="37">
        <v>0</v>
      </c>
      <c r="D2125" s="37">
        <v>0</v>
      </c>
      <c r="E2125" s="37">
        <v>0</v>
      </c>
      <c r="F2125" s="37">
        <v>0</v>
      </c>
      <c r="G2125" s="37">
        <v>0</v>
      </c>
      <c r="H2125" s="37">
        <v>0</v>
      </c>
      <c r="I2125" s="37">
        <v>0</v>
      </c>
      <c r="J2125" s="37">
        <v>0</v>
      </c>
      <c r="K2125" s="37">
        <v>0</v>
      </c>
      <c r="L2125" s="37">
        <v>2739.52</v>
      </c>
      <c r="M2125" s="37">
        <v>2739.52</v>
      </c>
      <c r="N2125" s="37">
        <v>2739.52</v>
      </c>
      <c r="O2125" s="37">
        <v>2739.5199999999995</v>
      </c>
      <c r="P2125" s="37">
        <v>2739.5199999999995</v>
      </c>
      <c r="Q2125" s="37">
        <v>2739.5199999999995</v>
      </c>
      <c r="R2125" s="37">
        <v>2739.5199999999995</v>
      </c>
      <c r="S2125" s="124">
        <v>2739.5199999999995</v>
      </c>
    </row>
    <row r="2126" spans="2:19" outlineLevel="1">
      <c r="B2126" s="6">
        <v>1989</v>
      </c>
      <c r="C2126" s="37">
        <v>0</v>
      </c>
      <c r="D2126" s="37">
        <v>0</v>
      </c>
      <c r="E2126" s="37">
        <v>0</v>
      </c>
      <c r="F2126" s="37">
        <v>0</v>
      </c>
      <c r="G2126" s="37">
        <v>0</v>
      </c>
      <c r="H2126" s="37">
        <v>0</v>
      </c>
      <c r="I2126" s="37">
        <v>0</v>
      </c>
      <c r="J2126" s="37">
        <v>0</v>
      </c>
      <c r="K2126" s="37">
        <v>0</v>
      </c>
      <c r="L2126" s="37">
        <v>2116.9899999999998</v>
      </c>
      <c r="M2126" s="37">
        <v>2116.9899999999998</v>
      </c>
      <c r="N2126" s="37">
        <v>2116.9899999999998</v>
      </c>
      <c r="O2126" s="37">
        <v>2116.9899999999993</v>
      </c>
      <c r="P2126" s="37">
        <v>2116.9899999999993</v>
      </c>
      <c r="Q2126" s="37">
        <v>2116.9899999999993</v>
      </c>
      <c r="R2126" s="37">
        <v>2116.9899999999993</v>
      </c>
      <c r="S2126" s="124">
        <v>2116.9899999999993</v>
      </c>
    </row>
    <row r="2127" spans="2:19" outlineLevel="1">
      <c r="B2127" s="6">
        <v>1988</v>
      </c>
      <c r="C2127" s="37">
        <v>0</v>
      </c>
      <c r="D2127" s="37">
        <v>0</v>
      </c>
      <c r="E2127" s="37">
        <v>0</v>
      </c>
      <c r="F2127" s="37">
        <v>0</v>
      </c>
      <c r="G2127" s="37">
        <v>0</v>
      </c>
      <c r="H2127" s="37">
        <v>0</v>
      </c>
      <c r="I2127" s="37">
        <v>0</v>
      </c>
      <c r="J2127" s="37">
        <v>0</v>
      </c>
      <c r="K2127" s="37">
        <v>0</v>
      </c>
      <c r="L2127" s="37">
        <v>2829.94</v>
      </c>
      <c r="M2127" s="37">
        <v>2829.94</v>
      </c>
      <c r="N2127" s="37">
        <v>2829.94</v>
      </c>
      <c r="O2127" s="37">
        <v>2829.94</v>
      </c>
      <c r="P2127" s="37">
        <v>2829.94</v>
      </c>
      <c r="Q2127" s="37">
        <v>2829.94</v>
      </c>
      <c r="R2127" s="37">
        <v>2829.94</v>
      </c>
      <c r="S2127" s="124">
        <v>2829.94</v>
      </c>
    </row>
    <row r="2128" spans="2:19" outlineLevel="1">
      <c r="B2128" s="6">
        <v>1987</v>
      </c>
      <c r="C2128" s="37">
        <v>0</v>
      </c>
      <c r="D2128" s="37">
        <v>0</v>
      </c>
      <c r="E2128" s="37">
        <v>0</v>
      </c>
      <c r="F2128" s="37">
        <v>0</v>
      </c>
      <c r="G2128" s="37">
        <v>0</v>
      </c>
      <c r="H2128" s="37">
        <v>0</v>
      </c>
      <c r="I2128" s="37">
        <v>0</v>
      </c>
      <c r="J2128" s="37">
        <v>0</v>
      </c>
      <c r="K2128" s="37">
        <v>0</v>
      </c>
      <c r="L2128" s="37">
        <v>3187</v>
      </c>
      <c r="M2128" s="37">
        <v>3187</v>
      </c>
      <c r="N2128" s="37">
        <v>3187</v>
      </c>
      <c r="O2128" s="37">
        <v>3187.0000000000005</v>
      </c>
      <c r="P2128" s="37">
        <v>3187.0000000000005</v>
      </c>
      <c r="Q2128" s="37">
        <v>3187.0000000000005</v>
      </c>
      <c r="R2128" s="37">
        <v>3187.0000000000005</v>
      </c>
      <c r="S2128" s="124">
        <v>3187.0000000000005</v>
      </c>
    </row>
    <row r="2129" spans="2:19" outlineLevel="1">
      <c r="B2129" s="6">
        <v>1986</v>
      </c>
      <c r="C2129" s="37">
        <v>19642.810000000001</v>
      </c>
      <c r="D2129" s="37">
        <v>19642.810000000001</v>
      </c>
      <c r="E2129" s="37">
        <v>19642.810000000001</v>
      </c>
      <c r="F2129" s="37">
        <v>19642.810000000001</v>
      </c>
      <c r="G2129" s="37">
        <v>19642.810000000001</v>
      </c>
      <c r="H2129" s="37">
        <v>19642.810000000001</v>
      </c>
      <c r="I2129" s="37">
        <v>19642.810000000001</v>
      </c>
      <c r="J2129" s="37">
        <v>19642.810000000001</v>
      </c>
      <c r="K2129" s="37">
        <v>19642.810000000001</v>
      </c>
      <c r="L2129" s="37">
        <v>22959.39</v>
      </c>
      <c r="M2129" s="37">
        <v>22959.39</v>
      </c>
      <c r="N2129" s="37">
        <v>22959.39</v>
      </c>
      <c r="O2129" s="37">
        <v>22959.390000000003</v>
      </c>
      <c r="P2129" s="37">
        <v>22959.390000000003</v>
      </c>
      <c r="Q2129" s="37">
        <v>22959.390000000003</v>
      </c>
      <c r="R2129" s="37">
        <v>22959.390000000003</v>
      </c>
      <c r="S2129" s="124">
        <v>22959.390000000003</v>
      </c>
    </row>
    <row r="2130" spans="2:19" outlineLevel="1">
      <c r="B2130" s="6">
        <v>1985</v>
      </c>
      <c r="C2130" s="37">
        <v>0</v>
      </c>
      <c r="D2130" s="37">
        <v>0</v>
      </c>
      <c r="E2130" s="37">
        <v>0</v>
      </c>
      <c r="F2130" s="37">
        <v>0</v>
      </c>
      <c r="G2130" s="37">
        <v>0</v>
      </c>
      <c r="H2130" s="37">
        <v>0</v>
      </c>
      <c r="I2130" s="37">
        <v>0</v>
      </c>
      <c r="J2130" s="37">
        <v>0</v>
      </c>
      <c r="K2130" s="37">
        <v>0</v>
      </c>
      <c r="L2130" s="37">
        <v>3707.72</v>
      </c>
      <c r="M2130" s="37">
        <v>3707.72</v>
      </c>
      <c r="N2130" s="37">
        <v>3707.72</v>
      </c>
      <c r="O2130" s="37">
        <v>3707.72</v>
      </c>
      <c r="P2130" s="37">
        <v>3707.72</v>
      </c>
      <c r="Q2130" s="37">
        <v>3707.72</v>
      </c>
      <c r="R2130" s="37">
        <v>3707.72</v>
      </c>
      <c r="S2130" s="124">
        <v>3707.72</v>
      </c>
    </row>
    <row r="2131" spans="2:19" outlineLevel="1">
      <c r="B2131" s="6">
        <v>1984</v>
      </c>
      <c r="C2131" s="37">
        <v>0</v>
      </c>
      <c r="D2131" s="37">
        <v>0</v>
      </c>
      <c r="E2131" s="37">
        <v>0</v>
      </c>
      <c r="F2131" s="37">
        <v>0</v>
      </c>
      <c r="G2131" s="37">
        <v>0</v>
      </c>
      <c r="H2131" s="37">
        <v>0</v>
      </c>
      <c r="I2131" s="37">
        <v>0</v>
      </c>
      <c r="J2131" s="37">
        <v>0</v>
      </c>
      <c r="K2131" s="37">
        <v>0</v>
      </c>
      <c r="L2131" s="37">
        <v>12454.25</v>
      </c>
      <c r="M2131" s="37">
        <v>12454.25</v>
      </c>
      <c r="N2131" s="37">
        <v>12454.25</v>
      </c>
      <c r="O2131" s="37">
        <v>12454.25</v>
      </c>
      <c r="P2131" s="37">
        <v>12454.25</v>
      </c>
      <c r="Q2131" s="37">
        <v>12454.25</v>
      </c>
      <c r="R2131" s="37">
        <v>12454.25</v>
      </c>
      <c r="S2131" s="124">
        <v>12454.25</v>
      </c>
    </row>
    <row r="2132" spans="2:19" outlineLevel="1">
      <c r="B2132" s="6">
        <v>1983</v>
      </c>
      <c r="C2132" s="37">
        <v>0</v>
      </c>
      <c r="D2132" s="37">
        <v>0</v>
      </c>
      <c r="E2132" s="37">
        <v>0</v>
      </c>
      <c r="F2132" s="37">
        <v>0</v>
      </c>
      <c r="G2132" s="37">
        <v>0</v>
      </c>
      <c r="H2132" s="37">
        <v>0</v>
      </c>
      <c r="I2132" s="37">
        <v>0</v>
      </c>
      <c r="J2132" s="37">
        <v>0</v>
      </c>
      <c r="K2132" s="37">
        <v>0</v>
      </c>
      <c r="L2132" s="37">
        <v>11639.88</v>
      </c>
      <c r="M2132" s="37">
        <v>11639.88</v>
      </c>
      <c r="N2132" s="37">
        <v>11639.88</v>
      </c>
      <c r="O2132" s="37">
        <v>11639.879999999997</v>
      </c>
      <c r="P2132" s="37">
        <v>11639.879999999997</v>
      </c>
      <c r="Q2132" s="37">
        <v>11639.879999999997</v>
      </c>
      <c r="R2132" s="37">
        <v>11639.879999999997</v>
      </c>
      <c r="S2132" s="124">
        <v>11639.879999999997</v>
      </c>
    </row>
    <row r="2133" spans="2:19" outlineLevel="1">
      <c r="B2133" s="6">
        <v>1982</v>
      </c>
      <c r="C2133" s="37">
        <v>4342.91</v>
      </c>
      <c r="D2133" s="37">
        <v>4342.91</v>
      </c>
      <c r="E2133" s="37">
        <v>4342.91</v>
      </c>
      <c r="F2133" s="37">
        <v>4342.91</v>
      </c>
      <c r="G2133" s="37">
        <v>4342.91</v>
      </c>
      <c r="H2133" s="37">
        <v>4342.91</v>
      </c>
      <c r="I2133" s="37">
        <v>4342.91</v>
      </c>
      <c r="J2133" s="37">
        <v>4342.91</v>
      </c>
      <c r="K2133" s="37">
        <v>4342.91</v>
      </c>
      <c r="L2133" s="37">
        <v>25145.34</v>
      </c>
      <c r="M2133" s="37">
        <v>25145.34</v>
      </c>
      <c r="N2133" s="37">
        <v>25145.34</v>
      </c>
      <c r="O2133" s="37">
        <v>25145.34</v>
      </c>
      <c r="P2133" s="37">
        <v>25145.34</v>
      </c>
      <c r="Q2133" s="37">
        <v>25145.34</v>
      </c>
      <c r="R2133" s="37">
        <v>25145.34</v>
      </c>
      <c r="S2133" s="124">
        <v>25145.34</v>
      </c>
    </row>
    <row r="2134" spans="2:19" outlineLevel="1">
      <c r="B2134" s="6">
        <v>1981</v>
      </c>
      <c r="C2134" s="37">
        <v>0</v>
      </c>
      <c r="D2134" s="37">
        <v>0</v>
      </c>
      <c r="E2134" s="37">
        <v>0</v>
      </c>
      <c r="F2134" s="37">
        <v>0</v>
      </c>
      <c r="G2134" s="37">
        <v>0</v>
      </c>
      <c r="H2134" s="37">
        <v>0</v>
      </c>
      <c r="I2134" s="37">
        <v>0</v>
      </c>
      <c r="J2134" s="37">
        <v>0</v>
      </c>
      <c r="K2134" s="37">
        <v>0</v>
      </c>
      <c r="L2134" s="37">
        <v>48364.23</v>
      </c>
      <c r="M2134" s="37">
        <v>48364.23</v>
      </c>
      <c r="N2134" s="37">
        <v>48364.23</v>
      </c>
      <c r="O2134" s="37">
        <v>48364.23</v>
      </c>
      <c r="P2134" s="37">
        <v>48364.23</v>
      </c>
      <c r="Q2134" s="37">
        <v>48364.23</v>
      </c>
      <c r="R2134" s="37">
        <v>48364.23</v>
      </c>
      <c r="S2134" s="124">
        <v>48364.23</v>
      </c>
    </row>
    <row r="2135" spans="2:19" outlineLevel="1">
      <c r="B2135" s="6">
        <v>1980</v>
      </c>
      <c r="C2135" s="37">
        <v>31304.87</v>
      </c>
      <c r="D2135" s="37">
        <v>31304.87</v>
      </c>
      <c r="E2135" s="37">
        <v>31304.87</v>
      </c>
      <c r="F2135" s="37">
        <v>31304.87</v>
      </c>
      <c r="G2135" s="37">
        <v>31304.87</v>
      </c>
      <c r="H2135" s="37">
        <v>31304.87</v>
      </c>
      <c r="I2135" s="37">
        <v>31304.87</v>
      </c>
      <c r="J2135" s="37">
        <v>31304.87</v>
      </c>
      <c r="K2135" s="37">
        <v>31304.87</v>
      </c>
      <c r="L2135" s="37">
        <v>72577.73</v>
      </c>
      <c r="M2135" s="37">
        <v>72577.73</v>
      </c>
      <c r="N2135" s="37">
        <v>72577.73</v>
      </c>
      <c r="O2135" s="37">
        <v>72577.73</v>
      </c>
      <c r="P2135" s="37">
        <v>72577.73</v>
      </c>
      <c r="Q2135" s="37">
        <v>72577.73</v>
      </c>
      <c r="R2135" s="37">
        <v>72577.73</v>
      </c>
      <c r="S2135" s="124">
        <v>72577.73</v>
      </c>
    </row>
    <row r="2136" spans="2:19" outlineLevel="1">
      <c r="B2136" s="6">
        <v>1979</v>
      </c>
      <c r="C2136" s="37">
        <v>37280.339999999997</v>
      </c>
      <c r="D2136" s="37">
        <v>37280.339999999997</v>
      </c>
      <c r="E2136" s="37">
        <v>37280.339999999997</v>
      </c>
      <c r="F2136" s="37">
        <v>37280.339999999997</v>
      </c>
      <c r="G2136" s="37">
        <v>37280.339999999997</v>
      </c>
      <c r="H2136" s="37">
        <v>37280.339999999997</v>
      </c>
      <c r="I2136" s="37">
        <v>37280.339999999997</v>
      </c>
      <c r="J2136" s="37">
        <v>37280.339999999997</v>
      </c>
      <c r="K2136" s="37">
        <v>37280.339999999997</v>
      </c>
      <c r="L2136" s="37">
        <v>81729.81</v>
      </c>
      <c r="M2136" s="37">
        <v>81729.81</v>
      </c>
      <c r="N2136" s="37">
        <v>81729.81</v>
      </c>
      <c r="O2136" s="37">
        <v>81729.81</v>
      </c>
      <c r="P2136" s="37">
        <v>81729.81</v>
      </c>
      <c r="Q2136" s="37">
        <v>81729.81</v>
      </c>
      <c r="R2136" s="37">
        <v>81729.81</v>
      </c>
      <c r="S2136" s="124">
        <v>81729.81</v>
      </c>
    </row>
    <row r="2137" spans="2:19" outlineLevel="1">
      <c r="B2137" s="6">
        <v>1978</v>
      </c>
      <c r="C2137" s="37">
        <v>48022.07</v>
      </c>
      <c r="D2137" s="37">
        <v>48022.07</v>
      </c>
      <c r="E2137" s="37">
        <v>48022.07</v>
      </c>
      <c r="F2137" s="37">
        <v>48022.07</v>
      </c>
      <c r="G2137" s="37">
        <v>48022.07</v>
      </c>
      <c r="H2137" s="37">
        <v>48022.07</v>
      </c>
      <c r="I2137" s="37">
        <v>48022.07</v>
      </c>
      <c r="J2137" s="37">
        <v>48022.07</v>
      </c>
      <c r="K2137" s="37">
        <v>48022.07</v>
      </c>
      <c r="L2137" s="37">
        <v>118283.72</v>
      </c>
      <c r="M2137" s="37">
        <v>118283.72</v>
      </c>
      <c r="N2137" s="37">
        <v>118283.72</v>
      </c>
      <c r="O2137" s="37">
        <v>118283.71999999997</v>
      </c>
      <c r="P2137" s="37">
        <v>118283.71999999997</v>
      </c>
      <c r="Q2137" s="37">
        <v>118283.71999999997</v>
      </c>
      <c r="R2137" s="37">
        <v>118283.71999999997</v>
      </c>
      <c r="S2137" s="124">
        <v>118283.71999999997</v>
      </c>
    </row>
    <row r="2138" spans="2:19" outlineLevel="1">
      <c r="B2138" s="6">
        <v>1977</v>
      </c>
      <c r="C2138" s="37">
        <v>35967.85</v>
      </c>
      <c r="D2138" s="37">
        <v>35967.85</v>
      </c>
      <c r="E2138" s="37">
        <v>35967.85</v>
      </c>
      <c r="F2138" s="37">
        <v>35967.85</v>
      </c>
      <c r="G2138" s="37">
        <v>35967.85</v>
      </c>
      <c r="H2138" s="37">
        <v>35967.85</v>
      </c>
      <c r="I2138" s="37">
        <v>35967.85</v>
      </c>
      <c r="J2138" s="37">
        <v>35967.85</v>
      </c>
      <c r="K2138" s="37">
        <v>35967.85</v>
      </c>
      <c r="L2138" s="37">
        <v>146109.45000000001</v>
      </c>
      <c r="M2138" s="37">
        <v>146109.45000000001</v>
      </c>
      <c r="N2138" s="37">
        <v>146109.45000000001</v>
      </c>
      <c r="O2138" s="37">
        <v>146109.44999999998</v>
      </c>
      <c r="P2138" s="37">
        <v>146109.44999999998</v>
      </c>
      <c r="Q2138" s="37">
        <v>146109.44999999998</v>
      </c>
      <c r="R2138" s="37">
        <v>146109.44999999998</v>
      </c>
      <c r="S2138" s="124">
        <v>146109.44999999998</v>
      </c>
    </row>
    <row r="2139" spans="2:19" outlineLevel="1">
      <c r="B2139" s="6">
        <v>1976</v>
      </c>
      <c r="C2139" s="37">
        <v>89825.8</v>
      </c>
      <c r="D2139" s="37">
        <v>89825.8</v>
      </c>
      <c r="E2139" s="37">
        <v>89825.8</v>
      </c>
      <c r="F2139" s="37">
        <v>89825.8</v>
      </c>
      <c r="G2139" s="37">
        <v>89825.8</v>
      </c>
      <c r="H2139" s="37">
        <v>89825.8</v>
      </c>
      <c r="I2139" s="37">
        <v>89825.8</v>
      </c>
      <c r="J2139" s="37">
        <v>89825.8</v>
      </c>
      <c r="K2139" s="37">
        <v>89825.8</v>
      </c>
      <c r="L2139" s="37">
        <v>150539.72</v>
      </c>
      <c r="M2139" s="37">
        <v>150539.72</v>
      </c>
      <c r="N2139" s="37">
        <v>150539.72</v>
      </c>
      <c r="O2139" s="37">
        <v>150539.72</v>
      </c>
      <c r="P2139" s="37">
        <v>150539.72</v>
      </c>
      <c r="Q2139" s="37">
        <v>150539.72</v>
      </c>
      <c r="R2139" s="37">
        <v>150539.72</v>
      </c>
      <c r="S2139" s="124">
        <v>150539.72</v>
      </c>
    </row>
    <row r="2140" spans="2:19" outlineLevel="1">
      <c r="B2140" s="6">
        <v>1975</v>
      </c>
      <c r="C2140" s="37">
        <v>88414.12</v>
      </c>
      <c r="D2140" s="37">
        <v>88414.12</v>
      </c>
      <c r="E2140" s="37">
        <v>88414.12</v>
      </c>
      <c r="F2140" s="37">
        <v>88414.12</v>
      </c>
      <c r="G2140" s="37">
        <v>88414.12</v>
      </c>
      <c r="H2140" s="37">
        <v>88414.12</v>
      </c>
      <c r="I2140" s="37">
        <v>88414.12</v>
      </c>
      <c r="J2140" s="37">
        <v>88414.12</v>
      </c>
      <c r="K2140" s="37">
        <v>88414.12</v>
      </c>
      <c r="L2140" s="37">
        <v>177888.64000000001</v>
      </c>
      <c r="M2140" s="37">
        <v>177888.64000000001</v>
      </c>
      <c r="N2140" s="37">
        <v>177888.64000000001</v>
      </c>
      <c r="O2140" s="37">
        <v>177888.63999999998</v>
      </c>
      <c r="P2140" s="37">
        <v>177888.63999999998</v>
      </c>
      <c r="Q2140" s="37">
        <v>177888.63999999998</v>
      </c>
      <c r="R2140" s="37">
        <v>177888.63999999998</v>
      </c>
      <c r="S2140" s="124">
        <v>177888.63999999998</v>
      </c>
    </row>
    <row r="2141" spans="2:19" outlineLevel="1">
      <c r="B2141" s="6">
        <v>1974</v>
      </c>
      <c r="C2141" s="37">
        <v>48319.13</v>
      </c>
      <c r="D2141" s="37">
        <v>48319.13</v>
      </c>
      <c r="E2141" s="37">
        <v>48319.13</v>
      </c>
      <c r="F2141" s="37">
        <v>48319.13</v>
      </c>
      <c r="G2141" s="37">
        <v>48319.13</v>
      </c>
      <c r="H2141" s="37">
        <v>48319.13</v>
      </c>
      <c r="I2141" s="37">
        <v>48319.13</v>
      </c>
      <c r="J2141" s="37">
        <v>48319.13</v>
      </c>
      <c r="K2141" s="37">
        <v>48319.13</v>
      </c>
      <c r="L2141" s="37">
        <v>159601.16</v>
      </c>
      <c r="M2141" s="37">
        <v>159601.16</v>
      </c>
      <c r="N2141" s="37">
        <v>159601.16</v>
      </c>
      <c r="O2141" s="37">
        <v>159601.16</v>
      </c>
      <c r="P2141" s="37">
        <v>159601.16</v>
      </c>
      <c r="Q2141" s="37">
        <v>159601.16</v>
      </c>
      <c r="R2141" s="37">
        <v>159601.16</v>
      </c>
      <c r="S2141" s="124">
        <v>159601.16</v>
      </c>
    </row>
    <row r="2142" spans="2:19" outlineLevel="1">
      <c r="B2142" s="6">
        <v>1973</v>
      </c>
      <c r="C2142" s="37">
        <v>50487</v>
      </c>
      <c r="D2142" s="37">
        <v>50487</v>
      </c>
      <c r="E2142" s="37">
        <v>50487</v>
      </c>
      <c r="F2142" s="37">
        <v>50487</v>
      </c>
      <c r="G2142" s="37">
        <v>50487</v>
      </c>
      <c r="H2142" s="37">
        <v>50487</v>
      </c>
      <c r="I2142" s="37">
        <v>50487</v>
      </c>
      <c r="J2142" s="37">
        <v>50487</v>
      </c>
      <c r="K2142" s="37">
        <v>50487</v>
      </c>
      <c r="L2142" s="37">
        <v>164495.29</v>
      </c>
      <c r="M2142" s="37">
        <v>164495.29</v>
      </c>
      <c r="N2142" s="37">
        <v>164495.29</v>
      </c>
      <c r="O2142" s="37">
        <v>164495.28999999998</v>
      </c>
      <c r="P2142" s="37">
        <v>164495.28999999998</v>
      </c>
      <c r="Q2142" s="37">
        <v>164495.28999999998</v>
      </c>
      <c r="R2142" s="37">
        <v>164495.28999999998</v>
      </c>
      <c r="S2142" s="124">
        <v>164495.28999999998</v>
      </c>
    </row>
    <row r="2143" spans="2:19" outlineLevel="1">
      <c r="B2143" s="6">
        <v>1972</v>
      </c>
      <c r="C2143" s="37">
        <v>14833.09</v>
      </c>
      <c r="D2143" s="37">
        <v>14833.09</v>
      </c>
      <c r="E2143" s="37">
        <v>14833.09</v>
      </c>
      <c r="F2143" s="37">
        <v>14833.09</v>
      </c>
      <c r="G2143" s="37">
        <v>14833.09</v>
      </c>
      <c r="H2143" s="37">
        <v>14833.09</v>
      </c>
      <c r="I2143" s="37">
        <v>14833.09</v>
      </c>
      <c r="J2143" s="37">
        <v>14833.09</v>
      </c>
      <c r="K2143" s="37">
        <v>14833.09</v>
      </c>
      <c r="L2143" s="37">
        <v>107755.25</v>
      </c>
      <c r="M2143" s="37">
        <v>107755.25</v>
      </c>
      <c r="N2143" s="37">
        <v>107755.25</v>
      </c>
      <c r="O2143" s="37">
        <v>107755.24999999997</v>
      </c>
      <c r="P2143" s="37">
        <v>107755.24999999997</v>
      </c>
      <c r="Q2143" s="37">
        <v>107755.24999999997</v>
      </c>
      <c r="R2143" s="37">
        <v>107755.24999999997</v>
      </c>
      <c r="S2143" s="124">
        <v>107755.24999999997</v>
      </c>
    </row>
    <row r="2144" spans="2:19" outlineLevel="1">
      <c r="B2144" s="6">
        <v>1971</v>
      </c>
      <c r="C2144" s="37">
        <v>23999.53</v>
      </c>
      <c r="D2144" s="37">
        <v>23999.53</v>
      </c>
      <c r="E2144" s="37">
        <v>23999.53</v>
      </c>
      <c r="F2144" s="37">
        <v>23999.53</v>
      </c>
      <c r="G2144" s="37">
        <v>23999.53</v>
      </c>
      <c r="H2144" s="37">
        <v>23999.53</v>
      </c>
      <c r="I2144" s="37">
        <v>23999.53</v>
      </c>
      <c r="J2144" s="37">
        <v>23999.53</v>
      </c>
      <c r="K2144" s="37">
        <v>23999.53</v>
      </c>
      <c r="L2144" s="37">
        <v>149762.70000000001</v>
      </c>
      <c r="M2144" s="37">
        <v>149762.70000000001</v>
      </c>
      <c r="N2144" s="37">
        <v>149762.70000000001</v>
      </c>
      <c r="O2144" s="37">
        <v>149762.70000000001</v>
      </c>
      <c r="P2144" s="37">
        <v>149762.70000000001</v>
      </c>
      <c r="Q2144" s="37">
        <v>149762.70000000001</v>
      </c>
      <c r="R2144" s="37">
        <v>149762.70000000001</v>
      </c>
      <c r="S2144" s="124">
        <v>149762.70000000001</v>
      </c>
    </row>
    <row r="2145" spans="2:19" outlineLevel="1">
      <c r="B2145" s="6">
        <v>1970</v>
      </c>
      <c r="C2145" s="37">
        <v>22151.72</v>
      </c>
      <c r="D2145" s="37">
        <v>22151.72</v>
      </c>
      <c r="E2145" s="37">
        <v>22151.72</v>
      </c>
      <c r="F2145" s="37">
        <v>22151.72</v>
      </c>
      <c r="G2145" s="37">
        <v>22151.72</v>
      </c>
      <c r="H2145" s="37">
        <v>22151.72</v>
      </c>
      <c r="I2145" s="37">
        <v>22151.72</v>
      </c>
      <c r="J2145" s="37">
        <v>22151.72</v>
      </c>
      <c r="K2145" s="37">
        <v>22151.72</v>
      </c>
      <c r="L2145" s="37">
        <v>92205.15</v>
      </c>
      <c r="M2145" s="37">
        <v>92205.15</v>
      </c>
      <c r="N2145" s="37">
        <v>92205.15</v>
      </c>
      <c r="O2145" s="37">
        <v>92205.150000000009</v>
      </c>
      <c r="P2145" s="37">
        <v>92205.150000000009</v>
      </c>
      <c r="Q2145" s="37">
        <v>92205.150000000009</v>
      </c>
      <c r="R2145" s="37">
        <v>92205.150000000009</v>
      </c>
      <c r="S2145" s="124">
        <v>92205.150000000009</v>
      </c>
    </row>
    <row r="2146" spans="2:19" outlineLevel="1">
      <c r="B2146" s="6">
        <v>1969</v>
      </c>
      <c r="C2146" s="37">
        <v>29369.119999999999</v>
      </c>
      <c r="D2146" s="37">
        <v>29369.119999999999</v>
      </c>
      <c r="E2146" s="37">
        <v>29369.119999999999</v>
      </c>
      <c r="F2146" s="37">
        <v>29369.119999999999</v>
      </c>
      <c r="G2146" s="37">
        <v>29369.119999999999</v>
      </c>
      <c r="H2146" s="37">
        <v>29369.119999999999</v>
      </c>
      <c r="I2146" s="37">
        <v>29369.119999999999</v>
      </c>
      <c r="J2146" s="37">
        <v>29369.119999999999</v>
      </c>
      <c r="K2146" s="37">
        <v>29369.119999999999</v>
      </c>
      <c r="L2146" s="37">
        <v>551802.44999999995</v>
      </c>
      <c r="M2146" s="37">
        <v>551802.44999999995</v>
      </c>
      <c r="N2146" s="37">
        <v>551802.44999999995</v>
      </c>
      <c r="O2146" s="37">
        <v>551802.44999999995</v>
      </c>
      <c r="P2146" s="37">
        <v>551802.44999999995</v>
      </c>
      <c r="Q2146" s="37">
        <v>551802.44999999995</v>
      </c>
      <c r="R2146" s="37">
        <v>551802.44999999995</v>
      </c>
      <c r="S2146" s="124">
        <v>551802.44999999995</v>
      </c>
    </row>
    <row r="2147" spans="2:19" outlineLevel="1">
      <c r="B2147" s="6">
        <v>1968</v>
      </c>
      <c r="C2147" s="37">
        <v>60908.67</v>
      </c>
      <c r="D2147" s="37">
        <v>60908.67</v>
      </c>
      <c r="E2147" s="37">
        <v>60908.67</v>
      </c>
      <c r="F2147" s="37">
        <v>60908.67</v>
      </c>
      <c r="G2147" s="37">
        <v>60908.67</v>
      </c>
      <c r="H2147" s="37">
        <v>60908.67</v>
      </c>
      <c r="I2147" s="37">
        <v>60908.67</v>
      </c>
      <c r="J2147" s="37">
        <v>60908.67</v>
      </c>
      <c r="K2147" s="37">
        <v>60908.67</v>
      </c>
      <c r="L2147" s="37">
        <v>60908.67</v>
      </c>
      <c r="M2147" s="37">
        <v>60908.67</v>
      </c>
      <c r="N2147" s="37">
        <v>60908.67</v>
      </c>
      <c r="O2147" s="37">
        <v>60908.67</v>
      </c>
      <c r="P2147" s="37">
        <v>60908.67</v>
      </c>
      <c r="Q2147" s="37">
        <v>60908.67</v>
      </c>
      <c r="R2147" s="37">
        <v>60908.67</v>
      </c>
      <c r="S2147" s="124">
        <v>60908.67</v>
      </c>
    </row>
    <row r="2148" spans="2:19" outlineLevel="1">
      <c r="B2148" s="6">
        <v>1967</v>
      </c>
      <c r="C2148" s="37">
        <v>34220.25</v>
      </c>
      <c r="D2148" s="37">
        <v>34220.25</v>
      </c>
      <c r="E2148" s="37">
        <v>34220.25</v>
      </c>
      <c r="F2148" s="37">
        <v>34220.25</v>
      </c>
      <c r="G2148" s="37">
        <v>34220.25</v>
      </c>
      <c r="H2148" s="37">
        <v>34220.25</v>
      </c>
      <c r="I2148" s="37">
        <v>34220.25</v>
      </c>
      <c r="J2148" s="37">
        <v>34220.25</v>
      </c>
      <c r="K2148" s="37">
        <v>34220.25</v>
      </c>
      <c r="L2148" s="37">
        <v>34220.25</v>
      </c>
      <c r="M2148" s="37">
        <v>34220.25</v>
      </c>
      <c r="N2148" s="37">
        <v>34220.25</v>
      </c>
      <c r="O2148" s="37">
        <v>34220.25</v>
      </c>
      <c r="P2148" s="37">
        <v>34220.25</v>
      </c>
      <c r="Q2148" s="37">
        <v>34220.25</v>
      </c>
      <c r="R2148" s="37">
        <v>34220.25</v>
      </c>
      <c r="S2148" s="124">
        <v>34220.25</v>
      </c>
    </row>
    <row r="2149" spans="2:19" outlineLevel="1">
      <c r="B2149" s="6">
        <v>1966</v>
      </c>
      <c r="C2149" s="37">
        <v>18750.099999999999</v>
      </c>
      <c r="D2149" s="37">
        <v>18750.099999999999</v>
      </c>
      <c r="E2149" s="37">
        <v>18750.099999999999</v>
      </c>
      <c r="F2149" s="37">
        <v>18750.099999999999</v>
      </c>
      <c r="G2149" s="37">
        <v>18750.099999999999</v>
      </c>
      <c r="H2149" s="37">
        <v>18750.099999999999</v>
      </c>
      <c r="I2149" s="37">
        <v>18750.099999999999</v>
      </c>
      <c r="J2149" s="37">
        <v>18750.099999999999</v>
      </c>
      <c r="K2149" s="37">
        <v>18750.099999999999</v>
      </c>
      <c r="L2149" s="37">
        <v>18750.099999999999</v>
      </c>
      <c r="M2149" s="37">
        <v>18750.099999999999</v>
      </c>
      <c r="N2149" s="37">
        <v>18750.099999999999</v>
      </c>
      <c r="O2149" s="37">
        <v>18750.099999999999</v>
      </c>
      <c r="P2149" s="37">
        <v>18750.099999999999</v>
      </c>
      <c r="Q2149" s="37">
        <v>18750.099999999999</v>
      </c>
      <c r="R2149" s="37">
        <v>18750.099999999999</v>
      </c>
      <c r="S2149" s="124">
        <v>18750.099999999999</v>
      </c>
    </row>
    <row r="2150" spans="2:19" outlineLevel="1">
      <c r="B2150" s="6">
        <v>1965</v>
      </c>
      <c r="C2150" s="37">
        <v>26543.21</v>
      </c>
      <c r="D2150" s="37">
        <v>26543.21</v>
      </c>
      <c r="E2150" s="37">
        <v>26543.21</v>
      </c>
      <c r="F2150" s="37">
        <v>26543.21</v>
      </c>
      <c r="G2150" s="37">
        <v>26543.21</v>
      </c>
      <c r="H2150" s="37">
        <v>26543.21</v>
      </c>
      <c r="I2150" s="37">
        <v>26543.21</v>
      </c>
      <c r="J2150" s="37">
        <v>26543.21</v>
      </c>
      <c r="K2150" s="37">
        <v>26543.21</v>
      </c>
      <c r="L2150" s="37">
        <v>26543.21</v>
      </c>
      <c r="M2150" s="37">
        <v>26543.21</v>
      </c>
      <c r="N2150" s="37">
        <v>26543.21</v>
      </c>
      <c r="O2150" s="37">
        <v>26543.21</v>
      </c>
      <c r="P2150" s="37">
        <v>26543.21</v>
      </c>
      <c r="Q2150" s="37">
        <v>26543.21</v>
      </c>
      <c r="R2150" s="37">
        <v>26543.21</v>
      </c>
      <c r="S2150" s="124">
        <v>26543.21</v>
      </c>
    </row>
    <row r="2151" spans="2:19" outlineLevel="1">
      <c r="B2151" s="6">
        <v>1964</v>
      </c>
      <c r="C2151" s="37">
        <v>94078.21</v>
      </c>
      <c r="D2151" s="37">
        <v>94078.21</v>
      </c>
      <c r="E2151" s="37">
        <v>94078.21</v>
      </c>
      <c r="F2151" s="37">
        <v>94078.21</v>
      </c>
      <c r="G2151" s="37">
        <v>94078.21</v>
      </c>
      <c r="H2151" s="37">
        <v>94078.21</v>
      </c>
      <c r="I2151" s="37">
        <v>94078.21</v>
      </c>
      <c r="J2151" s="37">
        <v>94078.21</v>
      </c>
      <c r="K2151" s="37">
        <v>94078.21</v>
      </c>
      <c r="L2151" s="37">
        <v>94078.21</v>
      </c>
      <c r="M2151" s="37">
        <v>94078.21</v>
      </c>
      <c r="N2151" s="37">
        <v>94078.21</v>
      </c>
      <c r="O2151" s="37">
        <v>94078.209999999992</v>
      </c>
      <c r="P2151" s="37">
        <v>94078.209999999992</v>
      </c>
      <c r="Q2151" s="37">
        <v>94078.209999999992</v>
      </c>
      <c r="R2151" s="37">
        <v>94078.209999999992</v>
      </c>
      <c r="S2151" s="124">
        <v>94078.209999999992</v>
      </c>
    </row>
    <row r="2152" spans="2:19" outlineLevel="1">
      <c r="B2152" s="6">
        <v>1963</v>
      </c>
      <c r="C2152" s="37">
        <v>83854.42</v>
      </c>
      <c r="D2152" s="37">
        <v>83854.42</v>
      </c>
      <c r="E2152" s="37">
        <v>83854.42</v>
      </c>
      <c r="F2152" s="37">
        <v>83854.42</v>
      </c>
      <c r="G2152" s="37">
        <v>83854.42</v>
      </c>
      <c r="H2152" s="37">
        <v>83854.42</v>
      </c>
      <c r="I2152" s="37">
        <v>83854.42</v>
      </c>
      <c r="J2152" s="37">
        <v>78854.42</v>
      </c>
      <c r="K2152" s="37">
        <v>78854.42</v>
      </c>
      <c r="L2152" s="37">
        <v>78854.42</v>
      </c>
      <c r="M2152" s="37">
        <v>78854.42</v>
      </c>
      <c r="N2152" s="37">
        <v>78854.42</v>
      </c>
      <c r="O2152" s="37">
        <v>78854.42</v>
      </c>
      <c r="P2152" s="37">
        <v>78854.42</v>
      </c>
      <c r="Q2152" s="37">
        <v>78854.42</v>
      </c>
      <c r="R2152" s="37">
        <v>78854.42</v>
      </c>
      <c r="S2152" s="124">
        <v>78854.42</v>
      </c>
    </row>
    <row r="2153" spans="2:19" outlineLevel="1">
      <c r="B2153" s="6">
        <v>1962</v>
      </c>
      <c r="C2153" s="37">
        <v>19707.740000000002</v>
      </c>
      <c r="D2153" s="37">
        <v>19707.740000000002</v>
      </c>
      <c r="E2153" s="37">
        <v>19707.740000000002</v>
      </c>
      <c r="F2153" s="37">
        <v>19707.740000000002</v>
      </c>
      <c r="G2153" s="37">
        <v>19707.740000000002</v>
      </c>
      <c r="H2153" s="37">
        <v>19707.740000000002</v>
      </c>
      <c r="I2153" s="37">
        <v>19707.740000000002</v>
      </c>
      <c r="J2153" s="37">
        <v>19707.740000000002</v>
      </c>
      <c r="K2153" s="37">
        <v>19707.740000000002</v>
      </c>
      <c r="L2153" s="37">
        <v>19707.740000000002</v>
      </c>
      <c r="M2153" s="37">
        <v>19707.740000000002</v>
      </c>
      <c r="N2153" s="37">
        <v>19707.740000000002</v>
      </c>
      <c r="O2153" s="37">
        <v>19707.739999999998</v>
      </c>
      <c r="P2153" s="37">
        <v>19707.739999999998</v>
      </c>
      <c r="Q2153" s="37">
        <v>19707.739999999998</v>
      </c>
      <c r="R2153" s="37">
        <v>19707.739999999998</v>
      </c>
      <c r="S2153" s="124">
        <v>19707.739999999998</v>
      </c>
    </row>
    <row r="2154" spans="2:19" outlineLevel="1">
      <c r="B2154" s="6">
        <v>1961</v>
      </c>
      <c r="C2154" s="37">
        <v>11877.31</v>
      </c>
      <c r="D2154" s="37">
        <v>11877.31</v>
      </c>
      <c r="E2154" s="37">
        <v>11877.31</v>
      </c>
      <c r="F2154" s="37">
        <v>11877.31</v>
      </c>
      <c r="G2154" s="37">
        <v>11877.31</v>
      </c>
      <c r="H2154" s="37">
        <v>11877.31</v>
      </c>
      <c r="I2154" s="37">
        <v>11877.31</v>
      </c>
      <c r="J2154" s="37">
        <v>11877.31</v>
      </c>
      <c r="K2154" s="37">
        <v>11877.31</v>
      </c>
      <c r="L2154" s="37">
        <v>11877.31</v>
      </c>
      <c r="M2154" s="37">
        <v>11877.31</v>
      </c>
      <c r="N2154" s="37">
        <v>11877.31</v>
      </c>
      <c r="O2154" s="37">
        <v>11877.31</v>
      </c>
      <c r="P2154" s="37">
        <v>11877.31</v>
      </c>
      <c r="Q2154" s="37">
        <v>11877.31</v>
      </c>
      <c r="R2154" s="37">
        <v>11877.31</v>
      </c>
      <c r="S2154" s="124">
        <v>11877.31</v>
      </c>
    </row>
    <row r="2155" spans="2:19" outlineLevel="1">
      <c r="B2155" s="6">
        <v>1960</v>
      </c>
      <c r="C2155" s="37">
        <v>21764.67</v>
      </c>
      <c r="D2155" s="37">
        <v>21764.67</v>
      </c>
      <c r="E2155" s="37">
        <v>21764.67</v>
      </c>
      <c r="F2155" s="37">
        <v>21764.67</v>
      </c>
      <c r="G2155" s="37">
        <v>21764.67</v>
      </c>
      <c r="H2155" s="37">
        <v>21764.67</v>
      </c>
      <c r="I2155" s="37">
        <v>21764.67</v>
      </c>
      <c r="J2155" s="37">
        <v>21764.67</v>
      </c>
      <c r="K2155" s="37">
        <v>21764.67</v>
      </c>
      <c r="L2155" s="37">
        <v>21764.67</v>
      </c>
      <c r="M2155" s="37">
        <v>21764.67</v>
      </c>
      <c r="N2155" s="37">
        <v>21764.67</v>
      </c>
      <c r="O2155" s="37">
        <v>21764.67</v>
      </c>
      <c r="P2155" s="37">
        <v>21764.67</v>
      </c>
      <c r="Q2155" s="37">
        <v>21764.67</v>
      </c>
      <c r="R2155" s="37">
        <v>21764.67</v>
      </c>
      <c r="S2155" s="124">
        <v>21764.67</v>
      </c>
    </row>
    <row r="2156" spans="2:19" outlineLevel="1">
      <c r="B2156" s="6">
        <v>1959</v>
      </c>
      <c r="C2156" s="37">
        <v>7396.62</v>
      </c>
      <c r="D2156" s="37">
        <v>7396.62</v>
      </c>
      <c r="E2156" s="37">
        <v>7396.62</v>
      </c>
      <c r="F2156" s="37">
        <v>7396.62</v>
      </c>
      <c r="G2156" s="37">
        <v>7396.62</v>
      </c>
      <c r="H2156" s="37">
        <v>7396.62</v>
      </c>
      <c r="I2156" s="37">
        <v>7396.62</v>
      </c>
      <c r="J2156" s="37">
        <v>6896.62</v>
      </c>
      <c r="K2156" s="37">
        <v>6896.62</v>
      </c>
      <c r="L2156" s="37">
        <v>6896.62</v>
      </c>
      <c r="M2156" s="37">
        <v>6896.62</v>
      </c>
      <c r="N2156" s="37">
        <v>6896.62</v>
      </c>
      <c r="O2156" s="37">
        <v>6896.62</v>
      </c>
      <c r="P2156" s="37">
        <v>6896.62</v>
      </c>
      <c r="Q2156" s="37">
        <v>6896.62</v>
      </c>
      <c r="R2156" s="37">
        <v>6896.62</v>
      </c>
      <c r="S2156" s="124">
        <v>6896.62</v>
      </c>
    </row>
    <row r="2157" spans="2:19" outlineLevel="1">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124">
        <v>0</v>
      </c>
    </row>
    <row r="2158" spans="2:19" outlineLevel="1">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124">
        <v>0</v>
      </c>
    </row>
    <row r="2159" spans="2:19" outlineLevel="1">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124">
        <v>0</v>
      </c>
    </row>
    <row r="2160" spans="2:19" outlineLevel="1">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124">
        <v>0</v>
      </c>
    </row>
    <row r="2161" spans="2:19" outlineLevel="1">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124">
        <v>0</v>
      </c>
    </row>
    <row r="2162" spans="2:19" outlineLevel="1">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124">
        <v>0</v>
      </c>
    </row>
    <row r="2163" spans="2:19" outlineLevel="1">
      <c r="B2163" s="6">
        <v>1952</v>
      </c>
      <c r="C2163" s="37">
        <v>0.51</v>
      </c>
      <c r="D2163" s="37">
        <v>0.51</v>
      </c>
      <c r="E2163" s="37">
        <v>0.51</v>
      </c>
      <c r="F2163" s="37">
        <v>0.51</v>
      </c>
      <c r="G2163" s="37">
        <v>0.51</v>
      </c>
      <c r="H2163" s="37">
        <v>0.51</v>
      </c>
      <c r="I2163" s="37">
        <v>0.51</v>
      </c>
      <c r="J2163" s="37">
        <v>0.51</v>
      </c>
      <c r="K2163" s="37">
        <v>0.51</v>
      </c>
      <c r="L2163" s="37">
        <v>0.51</v>
      </c>
      <c r="M2163" s="37">
        <v>0.51</v>
      </c>
      <c r="N2163" s="37">
        <v>0.51</v>
      </c>
      <c r="O2163" s="37">
        <v>0.51</v>
      </c>
      <c r="P2163" s="37">
        <v>0.51</v>
      </c>
      <c r="Q2163" s="37">
        <v>0.51</v>
      </c>
      <c r="R2163" s="37">
        <v>0.51</v>
      </c>
      <c r="S2163" s="124">
        <v>0.51</v>
      </c>
    </row>
    <row r="2164" spans="2:19" outlineLevel="1">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124">
        <v>0</v>
      </c>
    </row>
    <row r="2165" spans="2:19" outlineLevel="1">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124">
        <v>0</v>
      </c>
    </row>
    <row r="2166" spans="2:19" outlineLevel="1">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124">
        <v>0</v>
      </c>
    </row>
    <row r="2167" spans="2:19" outlineLevel="1">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124">
        <v>0</v>
      </c>
    </row>
    <row r="2168" spans="2:19" outlineLevel="1">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124">
        <v>0</v>
      </c>
    </row>
    <row r="2169" spans="2:19" outlineLevel="1">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124">
        <v>0</v>
      </c>
    </row>
    <row r="2170" spans="2:19" outlineLevel="1">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124">
        <v>0</v>
      </c>
    </row>
    <row r="2171" spans="2:19" outlineLevel="1">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124">
        <v>0</v>
      </c>
    </row>
    <row r="2172" spans="2:19" outlineLevel="1">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124">
        <v>0</v>
      </c>
    </row>
    <row r="2173" spans="2:19" outlineLevel="1">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124">
        <v>0</v>
      </c>
    </row>
    <row r="2174" spans="2:19" outlineLevel="1">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124">
        <v>0</v>
      </c>
    </row>
    <row r="2175" spans="2:19" outlineLevel="1">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124">
        <v>0</v>
      </c>
    </row>
    <row r="2176" spans="2:19" outlineLevel="1">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124">
        <v>0</v>
      </c>
    </row>
    <row r="2177" spans="1:19" outlineLevel="1">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124">
        <v>0</v>
      </c>
    </row>
    <row r="2178" spans="1:19" outlineLevel="1">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124">
        <v>0</v>
      </c>
    </row>
    <row r="2179" spans="1:19" outlineLevel="1">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124">
        <v>0</v>
      </c>
    </row>
    <row r="2180" spans="1:19" outlineLevel="1">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124">
        <v>0</v>
      </c>
    </row>
    <row r="2181" spans="1:19" outlineLevel="1">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124">
        <v>0</v>
      </c>
    </row>
    <row r="2182" spans="1:19" outlineLevel="1">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124">
        <v>0</v>
      </c>
    </row>
    <row r="2183" spans="1:19" outlineLevel="1">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124">
        <v>0</v>
      </c>
    </row>
    <row r="2184" spans="1:19" outlineLevel="1">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124">
        <v>0</v>
      </c>
    </row>
    <row r="2185" spans="1:19" outlineLevel="1">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124">
        <v>0</v>
      </c>
    </row>
    <row r="2186" spans="1:19" ht="25.5">
      <c r="A2186" s="75" t="s">
        <v>126</v>
      </c>
      <c r="B2186" s="7" t="s">
        <v>10</v>
      </c>
      <c r="C2186" s="8">
        <f>SUM(C2093:C2185)</f>
        <v>1419985.6199999999</v>
      </c>
      <c r="D2186" s="8">
        <f t="shared" ref="D2186" si="316">SUM(D2093:D2185)</f>
        <v>1419985.6199999999</v>
      </c>
      <c r="E2186" s="8">
        <f t="shared" ref="E2186" si="317">SUM(E2093:E2185)</f>
        <v>1419985.6199999999</v>
      </c>
      <c r="F2186" s="8">
        <f t="shared" ref="F2186" si="318">SUM(F2093:F2185)</f>
        <v>1419985.6199999999</v>
      </c>
      <c r="G2186" s="8">
        <f t="shared" ref="G2186" si="319">SUM(G2093:G2185)</f>
        <v>1419985.6199999999</v>
      </c>
      <c r="H2186" s="8">
        <f t="shared" ref="H2186" si="320">SUM(H2093:H2185)</f>
        <v>1419985.6199999999</v>
      </c>
      <c r="I2186" s="8">
        <f t="shared" ref="I2186" si="321">SUM(I2093:I2185)</f>
        <v>1430425.93</v>
      </c>
      <c r="J2186" s="8">
        <f t="shared" ref="J2186" si="322">SUM(J2093:J2185)</f>
        <v>1423925.93</v>
      </c>
      <c r="K2186" s="8">
        <f t="shared" ref="K2186" si="323">SUM(K2093:K2185)</f>
        <v>1423925.93</v>
      </c>
      <c r="L2186" s="8">
        <f t="shared" ref="L2186" si="324">SUM(L2093:L2185)</f>
        <v>3068517.0799999991</v>
      </c>
      <c r="M2186" s="8">
        <f t="shared" ref="M2186" si="325">SUM(M2093:M2185)</f>
        <v>3068517.0799999991</v>
      </c>
      <c r="N2186" s="8">
        <f t="shared" ref="N2186" si="326">SUM(N2093:N2185)</f>
        <v>3068517.0799999991</v>
      </c>
      <c r="O2186" s="8">
        <f t="shared" ref="O2186" si="327">SUM(O2093:O2185)</f>
        <v>3068517.0799999991</v>
      </c>
      <c r="P2186" s="8">
        <f t="shared" ref="P2186" si="328">SUM(P2093:P2185)</f>
        <v>3068517.0799999991</v>
      </c>
      <c r="Q2186" s="8">
        <f t="shared" ref="Q2186" si="329">SUM(Q2093:Q2185)</f>
        <v>3068517.0799999991</v>
      </c>
      <c r="R2186" s="8">
        <f t="shared" ref="R2186:S2186" si="330">SUM(R2093:R2185)</f>
        <v>3068517.0799999991</v>
      </c>
      <c r="S2186" s="125">
        <f t="shared" si="330"/>
        <v>3068517.0799999991</v>
      </c>
    </row>
    <row r="2187" spans="1:19">
      <c r="A2187" s="76"/>
      <c r="B2187" s="7"/>
      <c r="C2187" s="8"/>
      <c r="D2187" s="8"/>
      <c r="E2187" s="8"/>
      <c r="F2187" s="8"/>
      <c r="G2187" s="8"/>
      <c r="H2187" s="8"/>
      <c r="I2187" s="8"/>
      <c r="J2187" s="8"/>
      <c r="K2187" s="8"/>
      <c r="L2187" s="8"/>
      <c r="M2187" s="10"/>
      <c r="N2187" s="10"/>
      <c r="O2187" s="10"/>
      <c r="P2187" s="10"/>
      <c r="Q2187" s="10"/>
      <c r="R2187" s="10"/>
      <c r="S2187" s="126"/>
    </row>
    <row r="2188" spans="1:19" outlineLevel="1">
      <c r="A2188" s="77" t="s">
        <v>127</v>
      </c>
      <c r="B2188" s="6">
        <v>2022</v>
      </c>
      <c r="C2188" s="36"/>
      <c r="D2188" s="36"/>
      <c r="E2188" s="36"/>
      <c r="F2188" s="36"/>
      <c r="G2188" s="36"/>
      <c r="H2188" s="36"/>
      <c r="I2188" s="36"/>
      <c r="J2188" s="36"/>
      <c r="K2188" s="36"/>
      <c r="L2188" s="36"/>
      <c r="M2188" s="36"/>
      <c r="N2188" s="36"/>
      <c r="O2188" s="36"/>
      <c r="P2188" s="36"/>
      <c r="Q2188" s="36"/>
      <c r="R2188" s="74"/>
      <c r="S2188" s="124">
        <v>0</v>
      </c>
    </row>
    <row r="2189" spans="1:19" outlineLevel="1">
      <c r="A2189" s="38"/>
      <c r="B2189" s="6">
        <v>2021</v>
      </c>
      <c r="C2189" s="36"/>
      <c r="D2189" s="36"/>
      <c r="E2189" s="36"/>
      <c r="F2189" s="36"/>
      <c r="G2189" s="36"/>
      <c r="H2189" s="36"/>
      <c r="I2189" s="36"/>
      <c r="J2189" s="36"/>
      <c r="K2189" s="36"/>
      <c r="L2189" s="36"/>
      <c r="M2189" s="36"/>
      <c r="N2189" s="36"/>
      <c r="O2189" s="36"/>
      <c r="P2189" s="36"/>
      <c r="Q2189" s="36"/>
      <c r="R2189" s="37">
        <v>0</v>
      </c>
      <c r="S2189" s="124">
        <v>0</v>
      </c>
    </row>
    <row r="2190" spans="1:19" outlineLevel="1">
      <c r="B2190" s="6">
        <v>2020</v>
      </c>
      <c r="C2190" s="36"/>
      <c r="D2190" s="36"/>
      <c r="E2190" s="36"/>
      <c r="F2190" s="36"/>
      <c r="G2190" s="36"/>
      <c r="H2190" s="36"/>
      <c r="I2190" s="36"/>
      <c r="J2190" s="36"/>
      <c r="K2190" s="36"/>
      <c r="L2190" s="36"/>
      <c r="M2190" s="36"/>
      <c r="N2190" s="36"/>
      <c r="O2190" s="36"/>
      <c r="P2190" s="36"/>
      <c r="Q2190" s="37">
        <v>0</v>
      </c>
      <c r="R2190" s="37">
        <v>0</v>
      </c>
      <c r="S2190" s="124">
        <v>0</v>
      </c>
    </row>
    <row r="2191" spans="1:19" outlineLevel="1">
      <c r="A2191" s="40"/>
      <c r="B2191" s="6">
        <v>2019</v>
      </c>
      <c r="C2191" s="36"/>
      <c r="D2191" s="36"/>
      <c r="E2191" s="36"/>
      <c r="F2191" s="36"/>
      <c r="G2191" s="36"/>
      <c r="H2191" s="36"/>
      <c r="I2191" s="36"/>
      <c r="J2191" s="36"/>
      <c r="K2191" s="36"/>
      <c r="L2191" s="36"/>
      <c r="M2191" s="36"/>
      <c r="N2191" s="36"/>
      <c r="O2191" s="36"/>
      <c r="P2191" s="37">
        <v>402699.89</v>
      </c>
      <c r="Q2191" s="37">
        <v>451689.44</v>
      </c>
      <c r="R2191" s="37">
        <v>451689.44</v>
      </c>
      <c r="S2191" s="124">
        <v>457689.44</v>
      </c>
    </row>
    <row r="2192" spans="1:19" outlineLevel="1">
      <c r="A2192" s="40"/>
      <c r="B2192" s="6">
        <v>2018</v>
      </c>
      <c r="C2192" s="36"/>
      <c r="D2192" s="36"/>
      <c r="E2192" s="36"/>
      <c r="F2192" s="36"/>
      <c r="G2192" s="36"/>
      <c r="H2192" s="36"/>
      <c r="I2192" s="36"/>
      <c r="J2192" s="36"/>
      <c r="K2192" s="36"/>
      <c r="L2192" s="36"/>
      <c r="M2192" s="36"/>
      <c r="N2192" s="36"/>
      <c r="O2192" s="37">
        <v>0</v>
      </c>
      <c r="P2192" s="37">
        <v>0</v>
      </c>
      <c r="Q2192" s="37">
        <v>0</v>
      </c>
      <c r="R2192" s="37">
        <v>0</v>
      </c>
      <c r="S2192" s="124">
        <v>0</v>
      </c>
    </row>
    <row r="2193" spans="1:19" outlineLevel="1">
      <c r="A2193" s="40"/>
      <c r="B2193" s="6">
        <v>2017</v>
      </c>
      <c r="C2193" s="36"/>
      <c r="D2193" s="36"/>
      <c r="E2193" s="36"/>
      <c r="F2193" s="36"/>
      <c r="G2193" s="36"/>
      <c r="H2193" s="36"/>
      <c r="I2193" s="36"/>
      <c r="J2193" s="36"/>
      <c r="K2193" s="36"/>
      <c r="L2193" s="36"/>
      <c r="M2193" s="36"/>
      <c r="N2193" s="37">
        <v>9228.83</v>
      </c>
      <c r="O2193" s="37">
        <v>9228.83</v>
      </c>
      <c r="P2193" s="37">
        <v>9228.83</v>
      </c>
      <c r="Q2193" s="37">
        <v>9228.83</v>
      </c>
      <c r="R2193" s="37">
        <v>9228.83</v>
      </c>
      <c r="S2193" s="124">
        <v>9228.83</v>
      </c>
    </row>
    <row r="2194" spans="1:19" outlineLevel="1">
      <c r="B2194" s="6">
        <v>2016</v>
      </c>
      <c r="C2194" s="36"/>
      <c r="D2194" s="36"/>
      <c r="E2194" s="36"/>
      <c r="F2194" s="36"/>
      <c r="G2194" s="36"/>
      <c r="H2194" s="36"/>
      <c r="I2194" s="36"/>
      <c r="J2194" s="36"/>
      <c r="K2194" s="36"/>
      <c r="L2194" s="36"/>
      <c r="M2194" s="37">
        <v>0</v>
      </c>
      <c r="N2194" s="37">
        <v>0</v>
      </c>
      <c r="O2194" s="37">
        <v>0</v>
      </c>
      <c r="P2194" s="37">
        <v>0</v>
      </c>
      <c r="Q2194" s="37">
        <v>0</v>
      </c>
      <c r="R2194" s="37">
        <v>0</v>
      </c>
      <c r="S2194" s="124">
        <v>0</v>
      </c>
    </row>
    <row r="2195" spans="1:19" outlineLevel="1">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124">
        <v>0</v>
      </c>
    </row>
    <row r="2196" spans="1:19" outlineLevel="1">
      <c r="B2196" s="6">
        <v>2014</v>
      </c>
      <c r="C2196" s="36"/>
      <c r="D2196" s="36"/>
      <c r="E2196" s="36"/>
      <c r="F2196" s="36"/>
      <c r="G2196" s="36"/>
      <c r="H2196" s="36"/>
      <c r="I2196" s="36"/>
      <c r="J2196" s="36"/>
      <c r="K2196" s="37">
        <v>985310.58</v>
      </c>
      <c r="L2196" s="37">
        <v>1931805.12</v>
      </c>
      <c r="M2196" s="37">
        <v>1931805.12</v>
      </c>
      <c r="N2196" s="37">
        <v>1931805.12</v>
      </c>
      <c r="O2196" s="37">
        <v>1931805.12</v>
      </c>
      <c r="P2196" s="37">
        <v>1931805.1199999999</v>
      </c>
      <c r="Q2196" s="37">
        <v>1931805.1199999999</v>
      </c>
      <c r="R2196" s="37">
        <v>1931805.12</v>
      </c>
      <c r="S2196" s="124">
        <v>1931805.12</v>
      </c>
    </row>
    <row r="2197" spans="1:19" outlineLevel="1">
      <c r="B2197" s="6">
        <v>2013</v>
      </c>
      <c r="C2197" s="36"/>
      <c r="D2197" s="36"/>
      <c r="E2197" s="36"/>
      <c r="F2197" s="36"/>
      <c r="G2197" s="36"/>
      <c r="H2197" s="36"/>
      <c r="I2197" s="36"/>
      <c r="J2197" s="37">
        <v>4779.8</v>
      </c>
      <c r="K2197" s="37">
        <v>4779.8</v>
      </c>
      <c r="L2197" s="37">
        <v>4779.8</v>
      </c>
      <c r="M2197" s="37">
        <v>4779.8</v>
      </c>
      <c r="N2197" s="37">
        <v>4779.8</v>
      </c>
      <c r="O2197" s="37">
        <v>4779.8</v>
      </c>
      <c r="P2197" s="37">
        <v>4779.8</v>
      </c>
      <c r="Q2197" s="37">
        <v>4779.8</v>
      </c>
      <c r="R2197" s="37">
        <v>4779.8</v>
      </c>
      <c r="S2197" s="124">
        <v>4779.8</v>
      </c>
    </row>
    <row r="2198" spans="1:19" outlineLevel="1">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124">
        <v>0</v>
      </c>
    </row>
    <row r="2199" spans="1:19" outlineLevel="1">
      <c r="B2199" s="6">
        <v>2011</v>
      </c>
      <c r="C2199" s="36"/>
      <c r="D2199" s="36"/>
      <c r="E2199" s="36"/>
      <c r="F2199" s="36"/>
      <c r="G2199" s="36"/>
      <c r="H2199" s="37">
        <v>3230</v>
      </c>
      <c r="I2199" s="37">
        <v>3230</v>
      </c>
      <c r="J2199" s="37">
        <v>3230</v>
      </c>
      <c r="K2199" s="37">
        <v>3230</v>
      </c>
      <c r="L2199" s="37">
        <v>3230</v>
      </c>
      <c r="M2199" s="37">
        <v>3230</v>
      </c>
      <c r="N2199" s="37">
        <v>3230</v>
      </c>
      <c r="O2199" s="37">
        <v>3230</v>
      </c>
      <c r="P2199" s="37">
        <v>3230</v>
      </c>
      <c r="Q2199" s="37">
        <v>3230</v>
      </c>
      <c r="R2199" s="37">
        <v>3230</v>
      </c>
      <c r="S2199" s="124">
        <v>3230</v>
      </c>
    </row>
    <row r="2200" spans="1:19" outlineLevel="1">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124">
        <v>0</v>
      </c>
    </row>
    <row r="2201" spans="1:19" outlineLevel="1">
      <c r="B2201" s="6">
        <v>2009</v>
      </c>
      <c r="C2201" s="36"/>
      <c r="D2201" s="36"/>
      <c r="E2201" s="36"/>
      <c r="F2201" s="37">
        <v>357814.61</v>
      </c>
      <c r="G2201" s="37">
        <v>357814.61</v>
      </c>
      <c r="H2201" s="37">
        <v>357814.61</v>
      </c>
      <c r="I2201" s="37">
        <v>357814.61</v>
      </c>
      <c r="J2201" s="37">
        <v>357814.61</v>
      </c>
      <c r="K2201" s="37">
        <v>357814.61</v>
      </c>
      <c r="L2201" s="37">
        <v>357814.61</v>
      </c>
      <c r="M2201" s="37">
        <v>357814.61</v>
      </c>
      <c r="N2201" s="37">
        <v>357814.61</v>
      </c>
      <c r="O2201" s="37">
        <v>357814.61</v>
      </c>
      <c r="P2201" s="37">
        <v>357814.61</v>
      </c>
      <c r="Q2201" s="37">
        <v>357814.61</v>
      </c>
      <c r="R2201" s="37">
        <v>357814.61</v>
      </c>
      <c r="S2201" s="124">
        <v>357814.61</v>
      </c>
    </row>
    <row r="2202" spans="1:19" outlineLevel="1">
      <c r="B2202" s="6">
        <v>2008</v>
      </c>
      <c r="C2202" s="36"/>
      <c r="D2202" s="36"/>
      <c r="E2202" s="37">
        <v>1151428.55</v>
      </c>
      <c r="F2202" s="37">
        <v>1151428.55</v>
      </c>
      <c r="G2202" s="37">
        <v>1151428.55</v>
      </c>
      <c r="H2202" s="37">
        <v>1151428.55</v>
      </c>
      <c r="I2202" s="37">
        <v>1151428.55</v>
      </c>
      <c r="J2202" s="37">
        <v>1158349.25</v>
      </c>
      <c r="K2202" s="37">
        <v>1158349.25</v>
      </c>
      <c r="L2202" s="37">
        <v>1158349.25</v>
      </c>
      <c r="M2202" s="37">
        <v>1158349.25</v>
      </c>
      <c r="N2202" s="37">
        <v>1158349.25</v>
      </c>
      <c r="O2202" s="37">
        <v>1158349.2499999998</v>
      </c>
      <c r="P2202" s="37">
        <v>1158349.25</v>
      </c>
      <c r="Q2202" s="37">
        <v>1158349.25</v>
      </c>
      <c r="R2202" s="37">
        <v>1158349.25</v>
      </c>
      <c r="S2202" s="124">
        <v>1158349.2499999998</v>
      </c>
    </row>
    <row r="2203" spans="1:19" outlineLevel="1">
      <c r="B2203" s="6">
        <v>2007</v>
      </c>
      <c r="C2203" s="36"/>
      <c r="D2203" s="37">
        <v>134764.70000000001</v>
      </c>
      <c r="E2203" s="37">
        <v>134764.70000000001</v>
      </c>
      <c r="F2203" s="37">
        <v>134764.70000000001</v>
      </c>
      <c r="G2203" s="37">
        <v>134764.70000000001</v>
      </c>
      <c r="H2203" s="37">
        <v>134764.70000000001</v>
      </c>
      <c r="I2203" s="37">
        <v>134764.70000000001</v>
      </c>
      <c r="J2203" s="37">
        <v>134764.70000000001</v>
      </c>
      <c r="K2203" s="37">
        <v>134764.70000000001</v>
      </c>
      <c r="L2203" s="37">
        <v>134764.70000000001</v>
      </c>
      <c r="M2203" s="37">
        <v>134764.70000000001</v>
      </c>
      <c r="N2203" s="37">
        <v>134764.70000000001</v>
      </c>
      <c r="O2203" s="37">
        <v>134764.70000000001</v>
      </c>
      <c r="P2203" s="37">
        <v>134764.70000000001</v>
      </c>
      <c r="Q2203" s="37">
        <v>134764.70000000001</v>
      </c>
      <c r="R2203" s="37">
        <v>134764.70000000001</v>
      </c>
      <c r="S2203" s="124">
        <v>134764.70000000001</v>
      </c>
    </row>
    <row r="2204" spans="1:19" outlineLevel="1">
      <c r="B2204" s="6">
        <v>2006</v>
      </c>
      <c r="C2204" s="37">
        <v>117457.76</v>
      </c>
      <c r="D2204" s="37">
        <v>213222.97</v>
      </c>
      <c r="E2204" s="37">
        <v>213222.97</v>
      </c>
      <c r="F2204" s="37">
        <v>213222.97</v>
      </c>
      <c r="G2204" s="37">
        <v>213222.97</v>
      </c>
      <c r="H2204" s="37">
        <v>213222.97</v>
      </c>
      <c r="I2204" s="37">
        <v>213222.97</v>
      </c>
      <c r="J2204" s="37">
        <v>213222.97</v>
      </c>
      <c r="K2204" s="37">
        <v>213222.97</v>
      </c>
      <c r="L2204" s="37">
        <v>213222.97</v>
      </c>
      <c r="M2204" s="37">
        <v>213222.97</v>
      </c>
      <c r="N2204" s="37">
        <v>213222.97</v>
      </c>
      <c r="O2204" s="37">
        <v>213222.97</v>
      </c>
      <c r="P2204" s="37">
        <v>213222.97</v>
      </c>
      <c r="Q2204" s="37">
        <v>213222.97</v>
      </c>
      <c r="R2204" s="37">
        <v>213222.97</v>
      </c>
      <c r="S2204" s="124">
        <v>213222.97</v>
      </c>
    </row>
    <row r="2205" spans="1:19" outlineLevel="1">
      <c r="B2205" s="6">
        <v>2005</v>
      </c>
      <c r="C2205" s="37">
        <v>23866.55</v>
      </c>
      <c r="D2205" s="37">
        <v>23866.55</v>
      </c>
      <c r="E2205" s="37">
        <v>23866.55</v>
      </c>
      <c r="F2205" s="37">
        <v>23866.55</v>
      </c>
      <c r="G2205" s="37">
        <v>23866.55</v>
      </c>
      <c r="H2205" s="37">
        <v>23866.55</v>
      </c>
      <c r="I2205" s="37">
        <v>23866.55</v>
      </c>
      <c r="J2205" s="37">
        <v>23866.55</v>
      </c>
      <c r="K2205" s="37">
        <v>23866.55</v>
      </c>
      <c r="L2205" s="37">
        <v>23866.55</v>
      </c>
      <c r="M2205" s="37">
        <v>23866.55</v>
      </c>
      <c r="N2205" s="37">
        <v>23866.55</v>
      </c>
      <c r="O2205" s="37">
        <v>23866.55</v>
      </c>
      <c r="P2205" s="37">
        <v>23866.55</v>
      </c>
      <c r="Q2205" s="37">
        <v>23866.55</v>
      </c>
      <c r="R2205" s="37">
        <v>23866.55</v>
      </c>
      <c r="S2205" s="124">
        <v>23866.55</v>
      </c>
    </row>
    <row r="2206" spans="1:19" outlineLevel="1">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124">
        <v>0</v>
      </c>
    </row>
    <row r="2207" spans="1:19" outlineLevel="1">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124">
        <v>0</v>
      </c>
    </row>
    <row r="2208" spans="1:19" outlineLevel="1">
      <c r="B2208" s="6">
        <v>2002</v>
      </c>
      <c r="C2208" s="37">
        <v>51129.19</v>
      </c>
      <c r="D2208" s="37">
        <v>51129.19</v>
      </c>
      <c r="E2208" s="37">
        <v>51129.19</v>
      </c>
      <c r="F2208" s="37">
        <v>51129.19</v>
      </c>
      <c r="G2208" s="37">
        <v>51129.19</v>
      </c>
      <c r="H2208" s="37">
        <v>51129.19</v>
      </c>
      <c r="I2208" s="37">
        <v>51129.19</v>
      </c>
      <c r="J2208" s="37">
        <v>51129.19</v>
      </c>
      <c r="K2208" s="37">
        <v>51129.19</v>
      </c>
      <c r="L2208" s="37">
        <v>51129.19</v>
      </c>
      <c r="M2208" s="37">
        <v>51129.19</v>
      </c>
      <c r="N2208" s="37">
        <v>51129.19</v>
      </c>
      <c r="O2208" s="37">
        <v>51129.19</v>
      </c>
      <c r="P2208" s="37">
        <v>51129.19</v>
      </c>
      <c r="Q2208" s="37">
        <v>51129.19</v>
      </c>
      <c r="R2208" s="37">
        <v>51129.19</v>
      </c>
      <c r="S2208" s="124">
        <v>51129.19</v>
      </c>
    </row>
    <row r="2209" spans="2:19" outlineLevel="1">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124">
        <v>0</v>
      </c>
    </row>
    <row r="2210" spans="2:19" outlineLevel="1">
      <c r="B2210" s="6">
        <v>2000</v>
      </c>
      <c r="C2210" s="37">
        <v>41946.400000000001</v>
      </c>
      <c r="D2210" s="37">
        <v>41946.400000000001</v>
      </c>
      <c r="E2210" s="37">
        <v>41946.400000000001</v>
      </c>
      <c r="F2210" s="37">
        <v>41946.400000000001</v>
      </c>
      <c r="G2210" s="37">
        <v>41946.400000000001</v>
      </c>
      <c r="H2210" s="37">
        <v>41946.400000000001</v>
      </c>
      <c r="I2210" s="37">
        <v>41946.400000000001</v>
      </c>
      <c r="J2210" s="37">
        <v>41946.400000000001</v>
      </c>
      <c r="K2210" s="37">
        <v>41946.400000000001</v>
      </c>
      <c r="L2210" s="37">
        <v>41946.400000000001</v>
      </c>
      <c r="M2210" s="37">
        <v>41946.400000000001</v>
      </c>
      <c r="N2210" s="37">
        <v>41946.400000000001</v>
      </c>
      <c r="O2210" s="37">
        <v>41946.400000000001</v>
      </c>
      <c r="P2210" s="37">
        <v>41946.400000000001</v>
      </c>
      <c r="Q2210" s="37">
        <v>41946.400000000001</v>
      </c>
      <c r="R2210" s="37">
        <v>41946.400000000001</v>
      </c>
      <c r="S2210" s="124">
        <v>41946.400000000001</v>
      </c>
    </row>
    <row r="2211" spans="2:19" outlineLevel="1">
      <c r="B2211" s="6">
        <v>1999</v>
      </c>
      <c r="C2211" s="37">
        <v>4014.68</v>
      </c>
      <c r="D2211" s="37">
        <v>4014.68</v>
      </c>
      <c r="E2211" s="37">
        <v>4014.68</v>
      </c>
      <c r="F2211" s="37">
        <v>4014.68</v>
      </c>
      <c r="G2211" s="37">
        <v>4014.68</v>
      </c>
      <c r="H2211" s="37">
        <v>4014.68</v>
      </c>
      <c r="I2211" s="37">
        <v>4014.68</v>
      </c>
      <c r="J2211" s="37">
        <v>4014.68</v>
      </c>
      <c r="K2211" s="37">
        <v>4014.68</v>
      </c>
      <c r="L2211" s="37">
        <v>4014.68</v>
      </c>
      <c r="M2211" s="37">
        <v>4014.68</v>
      </c>
      <c r="N2211" s="37">
        <v>4014.68</v>
      </c>
      <c r="O2211" s="37">
        <v>4014.68</v>
      </c>
      <c r="P2211" s="37">
        <v>4014.68</v>
      </c>
      <c r="Q2211" s="37">
        <v>4014.68</v>
      </c>
      <c r="R2211" s="37">
        <v>4014.68</v>
      </c>
      <c r="S2211" s="124">
        <v>4014.68</v>
      </c>
    </row>
    <row r="2212" spans="2:19" outlineLevel="1">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124">
        <v>0</v>
      </c>
    </row>
    <row r="2213" spans="2:19" outlineLevel="1">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124">
        <v>0</v>
      </c>
    </row>
    <row r="2214" spans="2:19" outlineLevel="1">
      <c r="B2214" s="6">
        <v>1996</v>
      </c>
      <c r="C2214" s="37">
        <v>32383.18</v>
      </c>
      <c r="D2214" s="37">
        <v>32383.18</v>
      </c>
      <c r="E2214" s="37">
        <v>32383.18</v>
      </c>
      <c r="F2214" s="37">
        <v>32383.18</v>
      </c>
      <c r="G2214" s="37">
        <v>32383.18</v>
      </c>
      <c r="H2214" s="37">
        <v>32383.18</v>
      </c>
      <c r="I2214" s="37">
        <v>32383.18</v>
      </c>
      <c r="J2214" s="37">
        <v>32383.18</v>
      </c>
      <c r="K2214" s="37">
        <v>32383.18</v>
      </c>
      <c r="L2214" s="37">
        <v>32383.18</v>
      </c>
      <c r="M2214" s="37">
        <v>32383.18</v>
      </c>
      <c r="N2214" s="37">
        <v>32383.18</v>
      </c>
      <c r="O2214" s="37">
        <v>32383.18</v>
      </c>
      <c r="P2214" s="37">
        <v>32383.18</v>
      </c>
      <c r="Q2214" s="37">
        <v>32383.18</v>
      </c>
      <c r="R2214" s="37">
        <v>32383.18</v>
      </c>
      <c r="S2214" s="124">
        <v>32383.18</v>
      </c>
    </row>
    <row r="2215" spans="2:19" outlineLevel="1">
      <c r="B2215" s="6">
        <v>1995</v>
      </c>
      <c r="C2215" s="37">
        <v>1564051.08</v>
      </c>
      <c r="D2215" s="37">
        <v>1564051.08</v>
      </c>
      <c r="E2215" s="37">
        <v>1564051.08</v>
      </c>
      <c r="F2215" s="37">
        <v>1564051.08</v>
      </c>
      <c r="G2215" s="37">
        <v>1564051.08</v>
      </c>
      <c r="H2215" s="37">
        <v>1564051.08</v>
      </c>
      <c r="I2215" s="37">
        <v>1564051.08</v>
      </c>
      <c r="J2215" s="37">
        <v>1564051.08</v>
      </c>
      <c r="K2215" s="37">
        <v>1564051.08</v>
      </c>
      <c r="L2215" s="37">
        <v>1564051.08</v>
      </c>
      <c r="M2215" s="37">
        <v>1564051.08</v>
      </c>
      <c r="N2215" s="37">
        <v>1564051.08</v>
      </c>
      <c r="O2215" s="37">
        <v>1564051.08</v>
      </c>
      <c r="P2215" s="37">
        <v>1564051.08</v>
      </c>
      <c r="Q2215" s="37">
        <v>1564051.08</v>
      </c>
      <c r="R2215" s="37">
        <v>1564051.08</v>
      </c>
      <c r="S2215" s="124">
        <v>1564051.08</v>
      </c>
    </row>
    <row r="2216" spans="2:19" outlineLevel="1">
      <c r="B2216" s="6">
        <v>1994</v>
      </c>
      <c r="C2216" s="37">
        <v>14922.56</v>
      </c>
      <c r="D2216" s="37">
        <v>14922.56</v>
      </c>
      <c r="E2216" s="37">
        <v>14922.56</v>
      </c>
      <c r="F2216" s="37">
        <v>14922.56</v>
      </c>
      <c r="G2216" s="37">
        <v>14922.56</v>
      </c>
      <c r="H2216" s="37">
        <v>14922.56</v>
      </c>
      <c r="I2216" s="37">
        <v>14922.56</v>
      </c>
      <c r="J2216" s="37">
        <v>14922.56</v>
      </c>
      <c r="K2216" s="37">
        <v>14922.56</v>
      </c>
      <c r="L2216" s="37">
        <v>14922.56</v>
      </c>
      <c r="M2216" s="37">
        <v>14922.56</v>
      </c>
      <c r="N2216" s="37">
        <v>14922.56</v>
      </c>
      <c r="O2216" s="37">
        <v>14922.56</v>
      </c>
      <c r="P2216" s="37">
        <v>14922.56</v>
      </c>
      <c r="Q2216" s="37">
        <v>14922.56</v>
      </c>
      <c r="R2216" s="37">
        <v>14922.56</v>
      </c>
      <c r="S2216" s="124">
        <v>14922.56</v>
      </c>
    </row>
    <row r="2217" spans="2:19" outlineLevel="1">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124">
        <v>0</v>
      </c>
    </row>
    <row r="2218" spans="2:19" outlineLevel="1">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124">
        <v>0</v>
      </c>
    </row>
    <row r="2219" spans="2:19" outlineLevel="1">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124">
        <v>0</v>
      </c>
    </row>
    <row r="2220" spans="2:19" outlineLevel="1">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124">
        <v>0</v>
      </c>
    </row>
    <row r="2221" spans="2:19" outlineLevel="1">
      <c r="B2221" s="6">
        <v>1989</v>
      </c>
      <c r="C2221" s="37">
        <v>71383.5</v>
      </c>
      <c r="D2221" s="37">
        <v>71383.5</v>
      </c>
      <c r="E2221" s="37">
        <v>71383.5</v>
      </c>
      <c r="F2221" s="37">
        <v>71383.5</v>
      </c>
      <c r="G2221" s="37">
        <v>71383.5</v>
      </c>
      <c r="H2221" s="37">
        <v>71383.5</v>
      </c>
      <c r="I2221" s="37">
        <v>71383.5</v>
      </c>
      <c r="J2221" s="37">
        <v>71383.5</v>
      </c>
      <c r="K2221" s="37">
        <v>71383.5</v>
      </c>
      <c r="L2221" s="37">
        <v>71383.5</v>
      </c>
      <c r="M2221" s="37">
        <v>71383.5</v>
      </c>
      <c r="N2221" s="37">
        <v>71383.5</v>
      </c>
      <c r="O2221" s="37">
        <v>71383.5</v>
      </c>
      <c r="P2221" s="37">
        <v>0</v>
      </c>
      <c r="Q2221" s="37">
        <v>0</v>
      </c>
      <c r="R2221" s="37">
        <v>0</v>
      </c>
      <c r="S2221" s="124">
        <v>0</v>
      </c>
    </row>
    <row r="2222" spans="2:19" outlineLevel="1">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124">
        <v>0</v>
      </c>
    </row>
    <row r="2223" spans="2:19" outlineLevel="1">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124">
        <v>0</v>
      </c>
    </row>
    <row r="2224" spans="2:19" outlineLevel="1">
      <c r="B2224" s="6">
        <v>1986</v>
      </c>
      <c r="C2224" s="37">
        <v>54410.66</v>
      </c>
      <c r="D2224" s="37">
        <v>54410.66</v>
      </c>
      <c r="E2224" s="37">
        <v>54410.66</v>
      </c>
      <c r="F2224" s="37">
        <v>54410.66</v>
      </c>
      <c r="G2224" s="37">
        <v>54410.66</v>
      </c>
      <c r="H2224" s="37">
        <v>54410.66</v>
      </c>
      <c r="I2224" s="37">
        <v>54410.66</v>
      </c>
      <c r="J2224" s="37">
        <v>54410.66</v>
      </c>
      <c r="K2224" s="37">
        <v>54410.66</v>
      </c>
      <c r="L2224" s="37">
        <v>54410.66</v>
      </c>
      <c r="M2224" s="37">
        <v>54410.66</v>
      </c>
      <c r="N2224" s="37">
        <v>54410.66</v>
      </c>
      <c r="O2224" s="37">
        <v>54410.66</v>
      </c>
      <c r="P2224" s="37">
        <v>54410.66</v>
      </c>
      <c r="Q2224" s="37">
        <v>54410.66</v>
      </c>
      <c r="R2224" s="37">
        <v>54410.66</v>
      </c>
      <c r="S2224" s="124">
        <v>54410.66</v>
      </c>
    </row>
    <row r="2225" spans="2:19" outlineLevel="1">
      <c r="B2225" s="6">
        <v>1985</v>
      </c>
      <c r="C2225" s="37">
        <v>47062.37</v>
      </c>
      <c r="D2225" s="37">
        <v>47062.37</v>
      </c>
      <c r="E2225" s="37">
        <v>47062.37</v>
      </c>
      <c r="F2225" s="37">
        <v>47062.37</v>
      </c>
      <c r="G2225" s="37">
        <v>47062.37</v>
      </c>
      <c r="H2225" s="37">
        <v>47062.37</v>
      </c>
      <c r="I2225" s="37">
        <v>47062.37</v>
      </c>
      <c r="J2225" s="37">
        <v>47062.37</v>
      </c>
      <c r="K2225" s="37">
        <v>47062.37</v>
      </c>
      <c r="L2225" s="37">
        <v>47062.37</v>
      </c>
      <c r="M2225" s="37">
        <v>47062.37</v>
      </c>
      <c r="N2225" s="37">
        <v>47062.37</v>
      </c>
      <c r="O2225" s="37">
        <v>47062.37</v>
      </c>
      <c r="P2225" s="37">
        <v>47062.37</v>
      </c>
      <c r="Q2225" s="37">
        <v>47062.37</v>
      </c>
      <c r="R2225" s="37">
        <v>47062.37</v>
      </c>
      <c r="S2225" s="124">
        <v>47062.37</v>
      </c>
    </row>
    <row r="2226" spans="2:19" outlineLevel="1">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124">
        <v>0</v>
      </c>
    </row>
    <row r="2227" spans="2:19" outlineLevel="1">
      <c r="B2227" s="6">
        <v>1983</v>
      </c>
      <c r="C2227" s="37">
        <v>8114.71</v>
      </c>
      <c r="D2227" s="37">
        <v>8114.71</v>
      </c>
      <c r="E2227" s="37">
        <v>8114.71</v>
      </c>
      <c r="F2227" s="37">
        <v>8114.71</v>
      </c>
      <c r="G2227" s="37">
        <v>8114.71</v>
      </c>
      <c r="H2227" s="37">
        <v>8114.71</v>
      </c>
      <c r="I2227" s="37">
        <v>8114.71</v>
      </c>
      <c r="J2227" s="37">
        <v>8114.71</v>
      </c>
      <c r="K2227" s="37">
        <v>8114.71</v>
      </c>
      <c r="L2227" s="37">
        <v>8114.71</v>
      </c>
      <c r="M2227" s="37">
        <v>8114.71</v>
      </c>
      <c r="N2227" s="37">
        <v>8114.71</v>
      </c>
      <c r="O2227" s="37">
        <v>8114.71</v>
      </c>
      <c r="P2227" s="37">
        <v>8114.71</v>
      </c>
      <c r="Q2227" s="37">
        <v>8114.71</v>
      </c>
      <c r="R2227" s="37">
        <v>8114.71</v>
      </c>
      <c r="S2227" s="124">
        <v>8114.71</v>
      </c>
    </row>
    <row r="2228" spans="2:19" outlineLevel="1">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124">
        <v>0</v>
      </c>
    </row>
    <row r="2229" spans="2:19" outlineLevel="1">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124">
        <v>0</v>
      </c>
    </row>
    <row r="2230" spans="2:19" outlineLevel="1">
      <c r="B2230" s="6">
        <v>1980</v>
      </c>
      <c r="C2230" s="37">
        <v>713418.35</v>
      </c>
      <c r="D2230" s="37">
        <v>713418.35</v>
      </c>
      <c r="E2230" s="37">
        <v>713418.35</v>
      </c>
      <c r="F2230" s="37">
        <v>713418.35</v>
      </c>
      <c r="G2230" s="37">
        <v>713418.35</v>
      </c>
      <c r="H2230" s="37">
        <v>713418.35</v>
      </c>
      <c r="I2230" s="37">
        <v>713418.35</v>
      </c>
      <c r="J2230" s="37">
        <v>713418.35</v>
      </c>
      <c r="K2230" s="37">
        <v>713418.35</v>
      </c>
      <c r="L2230" s="37">
        <v>713418.35</v>
      </c>
      <c r="M2230" s="37">
        <v>713418.35</v>
      </c>
      <c r="N2230" s="37">
        <v>713418.35</v>
      </c>
      <c r="O2230" s="37">
        <v>713418.35000000009</v>
      </c>
      <c r="P2230" s="37">
        <v>713418.35000000009</v>
      </c>
      <c r="Q2230" s="37">
        <v>713418.35000000009</v>
      </c>
      <c r="R2230" s="37">
        <v>713418.35000000009</v>
      </c>
      <c r="S2230" s="124">
        <v>713418.35000000009</v>
      </c>
    </row>
    <row r="2231" spans="2:19" outlineLevel="1">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124">
        <v>0</v>
      </c>
    </row>
    <row r="2232" spans="2:19" outlineLevel="1">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124">
        <v>0</v>
      </c>
    </row>
    <row r="2233" spans="2:19" outlineLevel="1">
      <c r="B2233" s="6">
        <v>1977</v>
      </c>
      <c r="C2233" s="37">
        <v>49310.52</v>
      </c>
      <c r="D2233" s="37">
        <v>49310.52</v>
      </c>
      <c r="E2233" s="37">
        <v>49310.52</v>
      </c>
      <c r="F2233" s="37">
        <v>46310.52</v>
      </c>
      <c r="G2233" s="37">
        <v>46310.52</v>
      </c>
      <c r="H2233" s="37">
        <v>46310.52</v>
      </c>
      <c r="I2233" s="37">
        <v>46310.52</v>
      </c>
      <c r="J2233" s="37">
        <v>46310.52</v>
      </c>
      <c r="K2233" s="37">
        <v>46310.52</v>
      </c>
      <c r="L2233" s="37">
        <v>46310.52</v>
      </c>
      <c r="M2233" s="37">
        <v>46310.52</v>
      </c>
      <c r="N2233" s="37">
        <v>46310.52</v>
      </c>
      <c r="O2233" s="37">
        <v>46310.52</v>
      </c>
      <c r="P2233" s="37">
        <v>46310.52</v>
      </c>
      <c r="Q2233" s="37">
        <v>46310.52</v>
      </c>
      <c r="R2233" s="37">
        <v>46310.52</v>
      </c>
      <c r="S2233" s="124">
        <v>46310.52</v>
      </c>
    </row>
    <row r="2234" spans="2:19" outlineLevel="1">
      <c r="B2234" s="6">
        <v>1976</v>
      </c>
      <c r="C2234" s="37">
        <v>653547.09</v>
      </c>
      <c r="D2234" s="37">
        <v>653547.09</v>
      </c>
      <c r="E2234" s="37">
        <v>653547.09</v>
      </c>
      <c r="F2234" s="37">
        <v>653547.09</v>
      </c>
      <c r="G2234" s="37">
        <v>653547.09</v>
      </c>
      <c r="H2234" s="37">
        <v>653547.09</v>
      </c>
      <c r="I2234" s="37">
        <v>653547.09</v>
      </c>
      <c r="J2234" s="37">
        <v>653547.09</v>
      </c>
      <c r="K2234" s="37">
        <v>653547.09</v>
      </c>
      <c r="L2234" s="37">
        <v>653547.09</v>
      </c>
      <c r="M2234" s="37">
        <v>653547.09</v>
      </c>
      <c r="N2234" s="37">
        <v>653547.09</v>
      </c>
      <c r="O2234" s="37">
        <v>653547.09</v>
      </c>
      <c r="P2234" s="37">
        <v>653547.09</v>
      </c>
      <c r="Q2234" s="37">
        <v>653547.09</v>
      </c>
      <c r="R2234" s="37">
        <v>653547.09</v>
      </c>
      <c r="S2234" s="124">
        <v>653547.09</v>
      </c>
    </row>
    <row r="2235" spans="2:19" outlineLevel="1">
      <c r="B2235" s="6">
        <v>1975</v>
      </c>
      <c r="C2235" s="37">
        <v>296111.11</v>
      </c>
      <c r="D2235" s="37">
        <v>246111.11</v>
      </c>
      <c r="E2235" s="37">
        <v>246111.11</v>
      </c>
      <c r="F2235" s="37">
        <v>196111.11</v>
      </c>
      <c r="G2235" s="37">
        <v>196111.11</v>
      </c>
      <c r="H2235" s="37">
        <v>196111.11</v>
      </c>
      <c r="I2235" s="37">
        <v>196111.11</v>
      </c>
      <c r="J2235" s="37">
        <v>196111.11</v>
      </c>
      <c r="K2235" s="37">
        <v>196111.11</v>
      </c>
      <c r="L2235" s="37">
        <v>196111.11</v>
      </c>
      <c r="M2235" s="37">
        <v>196111.11</v>
      </c>
      <c r="N2235" s="37">
        <v>196111.11</v>
      </c>
      <c r="O2235" s="37">
        <v>196111.11</v>
      </c>
      <c r="P2235" s="37">
        <v>196111.11</v>
      </c>
      <c r="Q2235" s="37">
        <v>196111.11</v>
      </c>
      <c r="R2235" s="37">
        <v>196111.11</v>
      </c>
      <c r="S2235" s="124">
        <v>196111.11</v>
      </c>
    </row>
    <row r="2236" spans="2:19" outlineLevel="1">
      <c r="B2236" s="6">
        <v>1974</v>
      </c>
      <c r="C2236" s="37">
        <v>25478.19</v>
      </c>
      <c r="D2236" s="37">
        <v>25478.19</v>
      </c>
      <c r="E2236" s="37">
        <v>25478.19</v>
      </c>
      <c r="F2236" s="37">
        <v>25478.19</v>
      </c>
      <c r="G2236" s="37">
        <v>25478.19</v>
      </c>
      <c r="H2236" s="37">
        <v>25478.19</v>
      </c>
      <c r="I2236" s="37">
        <v>25478.19</v>
      </c>
      <c r="J2236" s="37">
        <v>25478.19</v>
      </c>
      <c r="K2236" s="37">
        <v>25478.19</v>
      </c>
      <c r="L2236" s="37">
        <v>25478.19</v>
      </c>
      <c r="M2236" s="37">
        <v>25478.19</v>
      </c>
      <c r="N2236" s="37">
        <v>25478.19</v>
      </c>
      <c r="O2236" s="37">
        <v>25478.19</v>
      </c>
      <c r="P2236" s="37">
        <v>25478.19</v>
      </c>
      <c r="Q2236" s="37">
        <v>25478.19</v>
      </c>
      <c r="R2236" s="37">
        <v>25478.19</v>
      </c>
      <c r="S2236" s="124">
        <v>25478.19</v>
      </c>
    </row>
    <row r="2237" spans="2:19" outlineLevel="1">
      <c r="B2237" s="6">
        <v>1973</v>
      </c>
      <c r="C2237" s="37">
        <v>66504.25</v>
      </c>
      <c r="D2237" s="37">
        <v>66504.25</v>
      </c>
      <c r="E2237" s="37">
        <v>66504.25</v>
      </c>
      <c r="F2237" s="37">
        <v>66504.25</v>
      </c>
      <c r="G2237" s="37">
        <v>66504.25</v>
      </c>
      <c r="H2237" s="37">
        <v>66504.25</v>
      </c>
      <c r="I2237" s="37">
        <v>66504.25</v>
      </c>
      <c r="J2237" s="37">
        <v>66504.25</v>
      </c>
      <c r="K2237" s="37">
        <v>66504.25</v>
      </c>
      <c r="L2237" s="37">
        <v>66504.25</v>
      </c>
      <c r="M2237" s="37">
        <v>66504.25</v>
      </c>
      <c r="N2237" s="37">
        <v>66504.25</v>
      </c>
      <c r="O2237" s="37">
        <v>66504.25</v>
      </c>
      <c r="P2237" s="37">
        <v>66504.25</v>
      </c>
      <c r="Q2237" s="37">
        <v>66504.25</v>
      </c>
      <c r="R2237" s="37">
        <v>66504.25</v>
      </c>
      <c r="S2237" s="124">
        <v>66504.25</v>
      </c>
    </row>
    <row r="2238" spans="2:19" outlineLevel="1">
      <c r="B2238" s="6">
        <v>1972</v>
      </c>
      <c r="C2238" s="37">
        <v>448287.43</v>
      </c>
      <c r="D2238" s="37">
        <v>448287.43</v>
      </c>
      <c r="E2238" s="37">
        <v>448287.43</v>
      </c>
      <c r="F2238" s="37">
        <v>431287.43</v>
      </c>
      <c r="G2238" s="37">
        <v>431287.43</v>
      </c>
      <c r="H2238" s="37">
        <v>431287.43</v>
      </c>
      <c r="I2238" s="37">
        <v>431287.43</v>
      </c>
      <c r="J2238" s="37">
        <v>431287.43</v>
      </c>
      <c r="K2238" s="37">
        <v>431287.43</v>
      </c>
      <c r="L2238" s="37">
        <v>431287.43</v>
      </c>
      <c r="M2238" s="37">
        <v>431287.43</v>
      </c>
      <c r="N2238" s="37">
        <v>431287.43</v>
      </c>
      <c r="O2238" s="37">
        <v>431287.43000000005</v>
      </c>
      <c r="P2238" s="37">
        <v>431287.43000000005</v>
      </c>
      <c r="Q2238" s="37">
        <v>431287.43000000005</v>
      </c>
      <c r="R2238" s="37">
        <v>431287.43000000005</v>
      </c>
      <c r="S2238" s="124">
        <v>431287.43000000005</v>
      </c>
    </row>
    <row r="2239" spans="2:19" outlineLevel="1">
      <c r="B2239" s="6">
        <v>1971</v>
      </c>
      <c r="C2239" s="37">
        <v>21507.49</v>
      </c>
      <c r="D2239" s="37">
        <v>21507.49</v>
      </c>
      <c r="E2239" s="37">
        <v>21507.49</v>
      </c>
      <c r="F2239" s="37">
        <v>13507.49</v>
      </c>
      <c r="G2239" s="37">
        <v>13507.49</v>
      </c>
      <c r="H2239" s="37">
        <v>13507.49</v>
      </c>
      <c r="I2239" s="37">
        <v>13507.49</v>
      </c>
      <c r="J2239" s="37">
        <v>13507.49</v>
      </c>
      <c r="K2239" s="37">
        <v>13507.49</v>
      </c>
      <c r="L2239" s="37">
        <v>13507.49</v>
      </c>
      <c r="M2239" s="37">
        <v>13507.49</v>
      </c>
      <c r="N2239" s="37">
        <v>13507.49</v>
      </c>
      <c r="O2239" s="37">
        <v>13507.49</v>
      </c>
      <c r="P2239" s="37">
        <v>13507.49</v>
      </c>
      <c r="Q2239" s="37">
        <v>13507.49</v>
      </c>
      <c r="R2239" s="37">
        <v>13507.49</v>
      </c>
      <c r="S2239" s="124">
        <v>13507.49</v>
      </c>
    </row>
    <row r="2240" spans="2:19" outlineLevel="1">
      <c r="B2240" s="6">
        <v>1970</v>
      </c>
      <c r="C2240" s="37">
        <v>187955.5</v>
      </c>
      <c r="D2240" s="37">
        <v>187955.5</v>
      </c>
      <c r="E2240" s="37">
        <v>187955.5</v>
      </c>
      <c r="F2240" s="37">
        <v>187955.5</v>
      </c>
      <c r="G2240" s="37">
        <v>187955.5</v>
      </c>
      <c r="H2240" s="37">
        <v>187955.5</v>
      </c>
      <c r="I2240" s="37">
        <v>187955.5</v>
      </c>
      <c r="J2240" s="37">
        <v>187955.5</v>
      </c>
      <c r="K2240" s="37">
        <v>187955.5</v>
      </c>
      <c r="L2240" s="37">
        <v>187955.5</v>
      </c>
      <c r="M2240" s="37">
        <v>187955.5</v>
      </c>
      <c r="N2240" s="37">
        <v>187955.5</v>
      </c>
      <c r="O2240" s="37">
        <v>187955.5</v>
      </c>
      <c r="P2240" s="37">
        <v>187955.5</v>
      </c>
      <c r="Q2240" s="37">
        <v>187955.5</v>
      </c>
      <c r="R2240" s="37">
        <v>187955.5</v>
      </c>
      <c r="S2240" s="124">
        <v>187955.5</v>
      </c>
    </row>
    <row r="2241" spans="2:19" outlineLevel="1">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124">
        <v>0</v>
      </c>
    </row>
    <row r="2242" spans="2:19" outlineLevel="1">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124">
        <v>0</v>
      </c>
    </row>
    <row r="2243" spans="2:19" outlineLevel="1">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124">
        <v>0</v>
      </c>
    </row>
    <row r="2244" spans="2:19" outlineLevel="1">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124">
        <v>0</v>
      </c>
    </row>
    <row r="2245" spans="2:19" outlineLevel="1">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124">
        <v>0</v>
      </c>
    </row>
    <row r="2246" spans="2:19" outlineLevel="1">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124">
        <v>0</v>
      </c>
    </row>
    <row r="2247" spans="2:19" outlineLevel="1">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124">
        <v>0</v>
      </c>
    </row>
    <row r="2248" spans="2:19" outlineLevel="1">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124">
        <v>0</v>
      </c>
    </row>
    <row r="2249" spans="2:19" outlineLevel="1">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124">
        <v>0</v>
      </c>
    </row>
    <row r="2250" spans="2:19" outlineLevel="1">
      <c r="B2250" s="6">
        <v>1960</v>
      </c>
      <c r="C2250" s="37">
        <v>2709.85</v>
      </c>
      <c r="D2250" s="37">
        <v>2709.85</v>
      </c>
      <c r="E2250" s="37">
        <v>2709.85</v>
      </c>
      <c r="F2250" s="37">
        <v>2709.85</v>
      </c>
      <c r="G2250" s="37">
        <v>2709.85</v>
      </c>
      <c r="H2250" s="37">
        <v>2709.85</v>
      </c>
      <c r="I2250" s="37">
        <v>2709.85</v>
      </c>
      <c r="J2250" s="37">
        <v>2709.85</v>
      </c>
      <c r="K2250" s="37">
        <v>2709.85</v>
      </c>
      <c r="L2250" s="37">
        <v>2709.85</v>
      </c>
      <c r="M2250" s="37">
        <v>2709.85</v>
      </c>
      <c r="N2250" s="37">
        <v>2709.85</v>
      </c>
      <c r="O2250" s="37">
        <v>2709.85</v>
      </c>
      <c r="P2250" s="37">
        <v>2709.85</v>
      </c>
      <c r="Q2250" s="37">
        <v>2709.85</v>
      </c>
      <c r="R2250" s="37">
        <v>2709.85</v>
      </c>
      <c r="S2250" s="124">
        <v>2709.85</v>
      </c>
    </row>
    <row r="2251" spans="2:19" outlineLevel="1">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124">
        <v>0</v>
      </c>
    </row>
    <row r="2252" spans="2:19" outlineLevel="1">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124">
        <v>0</v>
      </c>
    </row>
    <row r="2253" spans="2:19" outlineLevel="1">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124">
        <v>0</v>
      </c>
    </row>
    <row r="2254" spans="2:19" outlineLevel="1">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124">
        <v>0</v>
      </c>
    </row>
    <row r="2255" spans="2:19" outlineLevel="1">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124">
        <v>0</v>
      </c>
    </row>
    <row r="2256" spans="2:19" outlineLevel="1">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124">
        <v>0</v>
      </c>
    </row>
    <row r="2257" spans="2:19" outlineLevel="1">
      <c r="B2257" s="6">
        <v>1953</v>
      </c>
      <c r="C2257" s="37">
        <v>7659.15</v>
      </c>
      <c r="D2257" s="37">
        <v>7659.15</v>
      </c>
      <c r="E2257" s="37">
        <v>7659.15</v>
      </c>
      <c r="F2257" s="37">
        <v>7659.15</v>
      </c>
      <c r="G2257" s="37">
        <v>7659.15</v>
      </c>
      <c r="H2257" s="37">
        <v>7659.15</v>
      </c>
      <c r="I2257" s="37">
        <v>7659.15</v>
      </c>
      <c r="J2257" s="37">
        <v>7659.15</v>
      </c>
      <c r="K2257" s="37">
        <v>7659.15</v>
      </c>
      <c r="L2257" s="37">
        <v>7659.15</v>
      </c>
      <c r="M2257" s="37">
        <v>7659.15</v>
      </c>
      <c r="N2257" s="37">
        <v>7659.15</v>
      </c>
      <c r="O2257" s="37">
        <v>7659.15</v>
      </c>
      <c r="P2257" s="37">
        <v>7659.15</v>
      </c>
      <c r="Q2257" s="37">
        <v>7659.15</v>
      </c>
      <c r="R2257" s="37">
        <v>7659.15</v>
      </c>
      <c r="S2257" s="124">
        <v>7659.15</v>
      </c>
    </row>
    <row r="2258" spans="2:19" outlineLevel="1">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124">
        <v>0</v>
      </c>
    </row>
    <row r="2259" spans="2:19" outlineLevel="1">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124">
        <v>0</v>
      </c>
    </row>
    <row r="2260" spans="2:19" outlineLevel="1">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124">
        <v>0</v>
      </c>
    </row>
    <row r="2261" spans="2:19" outlineLevel="1">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124">
        <v>0</v>
      </c>
    </row>
    <row r="2262" spans="2:19" outlineLevel="1">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124">
        <v>0</v>
      </c>
    </row>
    <row r="2263" spans="2:19" outlineLevel="1">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124">
        <v>0</v>
      </c>
    </row>
    <row r="2264" spans="2:19" outlineLevel="1">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124">
        <v>0</v>
      </c>
    </row>
    <row r="2265" spans="2:19" outlineLevel="1">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124">
        <v>0</v>
      </c>
    </row>
    <row r="2266" spans="2:19" outlineLevel="1">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124">
        <v>0</v>
      </c>
    </row>
    <row r="2267" spans="2:19" outlineLevel="1">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124">
        <v>0</v>
      </c>
    </row>
    <row r="2268" spans="2:19" outlineLevel="1">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124">
        <v>0</v>
      </c>
    </row>
    <row r="2269" spans="2:19" outlineLevel="1">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124">
        <v>0</v>
      </c>
    </row>
    <row r="2270" spans="2:19" outlineLevel="1">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124">
        <v>0</v>
      </c>
    </row>
    <row r="2271" spans="2:19" outlineLevel="1">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124">
        <v>0</v>
      </c>
    </row>
    <row r="2272" spans="2:19" outlineLevel="1">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124">
        <v>0</v>
      </c>
    </row>
    <row r="2273" spans="1:19" outlineLevel="1">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124">
        <v>0</v>
      </c>
    </row>
    <row r="2274" spans="1:19" outlineLevel="1">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124">
        <v>0</v>
      </c>
    </row>
    <row r="2275" spans="1:19" outlineLevel="1">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124">
        <v>0</v>
      </c>
    </row>
    <row r="2276" spans="1:19" outlineLevel="1">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124">
        <v>0</v>
      </c>
    </row>
    <row r="2277" spans="1:19" outlineLevel="1">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124">
        <v>0</v>
      </c>
    </row>
    <row r="2278" spans="1:19" outlineLevel="1">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124">
        <v>0</v>
      </c>
    </row>
    <row r="2279" spans="1:19" outlineLevel="1">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124">
        <v>0</v>
      </c>
    </row>
    <row r="2280" spans="1:19" outlineLevel="1">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124">
        <v>0</v>
      </c>
    </row>
    <row r="2281" spans="1:19">
      <c r="A2281" s="75" t="s">
        <v>127</v>
      </c>
      <c r="B2281" s="7" t="s">
        <v>10</v>
      </c>
      <c r="C2281" s="8">
        <f>SUM(C2188:C2280)</f>
        <v>4503231.57</v>
      </c>
      <c r="D2281" s="8">
        <f t="shared" ref="D2281" si="331">SUM(D2188:D2280)</f>
        <v>4683761.4800000004</v>
      </c>
      <c r="E2281" s="8">
        <f t="shared" ref="E2281" si="332">SUM(E2188:E2280)</f>
        <v>5835190.0300000012</v>
      </c>
      <c r="F2281" s="8">
        <f t="shared" ref="F2281" si="333">SUM(F2188:F2280)</f>
        <v>6115004.6400000006</v>
      </c>
      <c r="G2281" s="8">
        <f t="shared" ref="G2281" si="334">SUM(G2188:G2280)</f>
        <v>6115004.6400000006</v>
      </c>
      <c r="H2281" s="8">
        <f t="shared" ref="H2281" si="335">SUM(H2188:H2280)</f>
        <v>6118234.6400000006</v>
      </c>
      <c r="I2281" s="8">
        <f t="shared" ref="I2281" si="336">SUM(I2188:I2280)</f>
        <v>6118234.6400000006</v>
      </c>
      <c r="J2281" s="8">
        <f t="shared" ref="J2281" si="337">SUM(J2188:J2280)</f>
        <v>6129935.1399999997</v>
      </c>
      <c r="K2281" s="8">
        <f t="shared" ref="K2281" si="338">SUM(K2188:K2280)</f>
        <v>7115245.7199999997</v>
      </c>
      <c r="L2281" s="8">
        <f t="shared" ref="L2281" si="339">SUM(L2188:L2280)</f>
        <v>8061740.2600000007</v>
      </c>
      <c r="M2281" s="8">
        <f t="shared" ref="M2281" si="340">SUM(M2188:M2280)</f>
        <v>8061740.2600000007</v>
      </c>
      <c r="N2281" s="8">
        <f t="shared" ref="N2281" si="341">SUM(N2188:N2280)</f>
        <v>8070969.0900000008</v>
      </c>
      <c r="O2281" s="8">
        <f t="shared" ref="O2281" si="342">SUM(O2188:O2280)</f>
        <v>8070969.0900000017</v>
      </c>
      <c r="P2281" s="8">
        <f t="shared" ref="P2281" si="343">SUM(P2188:P2280)</f>
        <v>8402285.4800000004</v>
      </c>
      <c r="Q2281" s="8">
        <f t="shared" ref="Q2281" si="344">SUM(Q2188:Q2280)</f>
        <v>8451275.0299999993</v>
      </c>
      <c r="R2281" s="8">
        <f t="shared" ref="R2281:S2281" si="345">SUM(R2188:R2280)</f>
        <v>8451275.0299999993</v>
      </c>
      <c r="S2281" s="125">
        <f t="shared" si="345"/>
        <v>8457275.0299999993</v>
      </c>
    </row>
    <row r="2282" spans="1:19">
      <c r="A2282" s="76"/>
      <c r="B2282" s="7"/>
      <c r="C2282" s="8"/>
      <c r="D2282" s="8"/>
      <c r="E2282" s="8"/>
      <c r="F2282" s="8"/>
      <c r="G2282" s="8"/>
      <c r="H2282" s="8"/>
      <c r="I2282" s="8"/>
      <c r="J2282" s="8"/>
      <c r="K2282" s="8"/>
      <c r="L2282" s="8"/>
      <c r="M2282" s="10"/>
      <c r="N2282" s="10"/>
      <c r="O2282" s="10"/>
      <c r="P2282" s="10"/>
      <c r="Q2282" s="10"/>
      <c r="R2282" s="10"/>
      <c r="S2282" s="126"/>
    </row>
    <row r="2283" spans="1:19" outlineLevel="1">
      <c r="A2283" s="77" t="s">
        <v>128</v>
      </c>
      <c r="B2283" s="6">
        <v>2022</v>
      </c>
      <c r="C2283" s="36"/>
      <c r="D2283" s="36"/>
      <c r="E2283" s="36"/>
      <c r="F2283" s="36"/>
      <c r="G2283" s="36"/>
      <c r="H2283" s="36"/>
      <c r="I2283" s="36"/>
      <c r="J2283" s="36"/>
      <c r="K2283" s="36"/>
      <c r="L2283" s="36"/>
      <c r="M2283" s="36"/>
      <c r="N2283" s="36"/>
      <c r="O2283" s="36"/>
      <c r="P2283" s="36"/>
      <c r="Q2283" s="36"/>
      <c r="R2283" s="74"/>
      <c r="S2283" s="124">
        <v>808188.24</v>
      </c>
    </row>
    <row r="2284" spans="1:19" outlineLevel="1">
      <c r="A2284" s="38"/>
      <c r="B2284" s="6">
        <v>2021</v>
      </c>
      <c r="C2284" s="36"/>
      <c r="D2284" s="36"/>
      <c r="E2284" s="36"/>
      <c r="F2284" s="36"/>
      <c r="G2284" s="36"/>
      <c r="H2284" s="36"/>
      <c r="I2284" s="36"/>
      <c r="J2284" s="36"/>
      <c r="K2284" s="36"/>
      <c r="L2284" s="36"/>
      <c r="M2284" s="36"/>
      <c r="N2284" s="36"/>
      <c r="O2284" s="36"/>
      <c r="P2284" s="36"/>
      <c r="Q2284" s="36"/>
      <c r="R2284" s="37">
        <v>461781.01</v>
      </c>
      <c r="S2284" s="124">
        <v>464128.93000000005</v>
      </c>
    </row>
    <row r="2285" spans="1:19" outlineLevel="1">
      <c r="B2285" s="6">
        <v>2020</v>
      </c>
      <c r="C2285" s="36"/>
      <c r="D2285" s="36"/>
      <c r="E2285" s="36"/>
      <c r="F2285" s="36"/>
      <c r="G2285" s="36"/>
      <c r="H2285" s="36"/>
      <c r="I2285" s="36"/>
      <c r="J2285" s="36"/>
      <c r="K2285" s="36"/>
      <c r="L2285" s="36"/>
      <c r="M2285" s="36"/>
      <c r="N2285" s="36"/>
      <c r="O2285" s="36"/>
      <c r="P2285" s="36"/>
      <c r="Q2285" s="37">
        <v>9225.33</v>
      </c>
      <c r="R2285" s="37">
        <v>19465.23</v>
      </c>
      <c r="S2285" s="124">
        <v>19465.23</v>
      </c>
    </row>
    <row r="2286" spans="1:19" outlineLevel="1">
      <c r="A2286" s="40"/>
      <c r="B2286" s="6">
        <v>2019</v>
      </c>
      <c r="C2286" s="36"/>
      <c r="D2286" s="36"/>
      <c r="E2286" s="36"/>
      <c r="F2286" s="36"/>
      <c r="G2286" s="36"/>
      <c r="H2286" s="36"/>
      <c r="I2286" s="36"/>
      <c r="J2286" s="36"/>
      <c r="K2286" s="36"/>
      <c r="L2286" s="36"/>
      <c r="M2286" s="36"/>
      <c r="N2286" s="36"/>
      <c r="O2286" s="36"/>
      <c r="P2286" s="37">
        <v>361843.03</v>
      </c>
      <c r="Q2286" s="37">
        <v>361843.03</v>
      </c>
      <c r="R2286" s="37">
        <v>361843.03</v>
      </c>
      <c r="S2286" s="124">
        <v>361843.03</v>
      </c>
    </row>
    <row r="2287" spans="1:19" outlineLevel="1">
      <c r="A2287" s="40"/>
      <c r="B2287" s="6">
        <v>2018</v>
      </c>
      <c r="C2287" s="36"/>
      <c r="D2287" s="36"/>
      <c r="E2287" s="36"/>
      <c r="F2287" s="36"/>
      <c r="G2287" s="36"/>
      <c r="H2287" s="36"/>
      <c r="I2287" s="36"/>
      <c r="J2287" s="36"/>
      <c r="K2287" s="36"/>
      <c r="L2287" s="36"/>
      <c r="M2287" s="36"/>
      <c r="N2287" s="36"/>
      <c r="O2287" s="37">
        <v>83660.160000000003</v>
      </c>
      <c r="P2287" s="37">
        <v>88470.140000000014</v>
      </c>
      <c r="Q2287" s="37">
        <v>88470.140000000014</v>
      </c>
      <c r="R2287" s="37">
        <v>88470.140000000014</v>
      </c>
      <c r="S2287" s="124">
        <v>88470.140000000014</v>
      </c>
    </row>
    <row r="2288" spans="1:19" outlineLevel="1">
      <c r="A2288" s="40"/>
      <c r="B2288" s="6">
        <v>2017</v>
      </c>
      <c r="C2288" s="36"/>
      <c r="D2288" s="36"/>
      <c r="E2288" s="36"/>
      <c r="F2288" s="36"/>
      <c r="G2288" s="36"/>
      <c r="H2288" s="36"/>
      <c r="I2288" s="36"/>
      <c r="J2288" s="36"/>
      <c r="K2288" s="36"/>
      <c r="L2288" s="36"/>
      <c r="M2288" s="36"/>
      <c r="N2288" s="37">
        <v>36234.22</v>
      </c>
      <c r="O2288" s="37">
        <v>36234.22</v>
      </c>
      <c r="P2288" s="37">
        <v>36234.22</v>
      </c>
      <c r="Q2288" s="37">
        <v>36234.22</v>
      </c>
      <c r="R2288" s="37">
        <v>36234.22</v>
      </c>
      <c r="S2288" s="124">
        <v>36234.22</v>
      </c>
    </row>
    <row r="2289" spans="2:19" outlineLevel="1">
      <c r="B2289" s="6">
        <v>2016</v>
      </c>
      <c r="C2289" s="36"/>
      <c r="D2289" s="36"/>
      <c r="E2289" s="36"/>
      <c r="F2289" s="36"/>
      <c r="G2289" s="36"/>
      <c r="H2289" s="36"/>
      <c r="I2289" s="36"/>
      <c r="J2289" s="36"/>
      <c r="K2289" s="36"/>
      <c r="L2289" s="36"/>
      <c r="M2289" s="37">
        <v>253979.1</v>
      </c>
      <c r="N2289" s="37">
        <v>189157.75</v>
      </c>
      <c r="O2289" s="37">
        <v>189157.75</v>
      </c>
      <c r="P2289" s="37">
        <v>189157.75</v>
      </c>
      <c r="Q2289" s="37">
        <v>189157.75</v>
      </c>
      <c r="R2289" s="37">
        <v>189157.75</v>
      </c>
      <c r="S2289" s="124">
        <v>189157.75</v>
      </c>
    </row>
    <row r="2290" spans="2:19" outlineLevel="1">
      <c r="B2290" s="6">
        <v>2015</v>
      </c>
      <c r="C2290" s="36"/>
      <c r="D2290" s="36"/>
      <c r="E2290" s="36"/>
      <c r="F2290" s="36"/>
      <c r="G2290" s="36"/>
      <c r="H2290" s="36"/>
      <c r="I2290" s="36"/>
      <c r="J2290" s="36"/>
      <c r="K2290" s="36"/>
      <c r="L2290" s="37">
        <v>64954.99</v>
      </c>
      <c r="M2290" s="37">
        <v>64954.99</v>
      </c>
      <c r="N2290" s="37">
        <v>64954.99</v>
      </c>
      <c r="O2290" s="37">
        <v>64954.989999999874</v>
      </c>
      <c r="P2290" s="37">
        <v>64949.989999999874</v>
      </c>
      <c r="Q2290" s="37">
        <v>64949.989999999874</v>
      </c>
      <c r="R2290" s="37">
        <v>61069.389999999898</v>
      </c>
      <c r="S2290" s="124">
        <v>61069.389999999898</v>
      </c>
    </row>
    <row r="2291" spans="2:19" outlineLevel="1">
      <c r="B2291" s="6">
        <v>2014</v>
      </c>
      <c r="C2291" s="36"/>
      <c r="D2291" s="36"/>
      <c r="E2291" s="36"/>
      <c r="F2291" s="36"/>
      <c r="G2291" s="36"/>
      <c r="H2291" s="36"/>
      <c r="I2291" s="36"/>
      <c r="J2291" s="36"/>
      <c r="K2291" s="37">
        <v>274668.59000000003</v>
      </c>
      <c r="L2291" s="37">
        <v>290402.57</v>
      </c>
      <c r="M2291" s="37">
        <v>290402.57</v>
      </c>
      <c r="N2291" s="37">
        <v>290402.57</v>
      </c>
      <c r="O2291" s="37">
        <v>290402.57</v>
      </c>
      <c r="P2291" s="37">
        <v>290402.57</v>
      </c>
      <c r="Q2291" s="37">
        <v>290402.57</v>
      </c>
      <c r="R2291" s="37">
        <v>290402.57</v>
      </c>
      <c r="S2291" s="124">
        <v>290402.57</v>
      </c>
    </row>
    <row r="2292" spans="2:19" outlineLevel="1">
      <c r="B2292" s="6">
        <v>2013</v>
      </c>
      <c r="C2292" s="36"/>
      <c r="D2292" s="36"/>
      <c r="E2292" s="36"/>
      <c r="F2292" s="36"/>
      <c r="G2292" s="36"/>
      <c r="H2292" s="36"/>
      <c r="I2292" s="36"/>
      <c r="J2292" s="37">
        <v>0</v>
      </c>
      <c r="K2292" s="37">
        <v>0</v>
      </c>
      <c r="L2292" s="37">
        <v>31092.48</v>
      </c>
      <c r="M2292" s="37">
        <v>31092.48</v>
      </c>
      <c r="N2292" s="37">
        <v>31092.48</v>
      </c>
      <c r="O2292" s="37">
        <v>31092.48</v>
      </c>
      <c r="P2292" s="37">
        <v>31092.48</v>
      </c>
      <c r="Q2292" s="37">
        <v>31092.48</v>
      </c>
      <c r="R2292" s="37">
        <v>31092.48</v>
      </c>
      <c r="S2292" s="124">
        <v>31092.48</v>
      </c>
    </row>
    <row r="2293" spans="2:19" outlineLevel="1">
      <c r="B2293" s="6">
        <v>2012</v>
      </c>
      <c r="C2293" s="36"/>
      <c r="D2293" s="36"/>
      <c r="E2293" s="36"/>
      <c r="F2293" s="36"/>
      <c r="G2293" s="36"/>
      <c r="H2293" s="36"/>
      <c r="I2293" s="37">
        <v>0</v>
      </c>
      <c r="J2293" s="37">
        <v>0</v>
      </c>
      <c r="K2293" s="37">
        <v>0</v>
      </c>
      <c r="L2293" s="37">
        <v>27943.46</v>
      </c>
      <c r="M2293" s="37">
        <v>27943.46</v>
      </c>
      <c r="N2293" s="37">
        <v>27943.46</v>
      </c>
      <c r="O2293" s="37">
        <v>27943.46</v>
      </c>
      <c r="P2293" s="37">
        <v>27943.46</v>
      </c>
      <c r="Q2293" s="37">
        <v>27943.46</v>
      </c>
      <c r="R2293" s="37">
        <v>27943.46</v>
      </c>
      <c r="S2293" s="124">
        <v>27943.46</v>
      </c>
    </row>
    <row r="2294" spans="2:19" outlineLevel="1">
      <c r="B2294" s="6">
        <v>2011</v>
      </c>
      <c r="C2294" s="36"/>
      <c r="D2294" s="36"/>
      <c r="E2294" s="36"/>
      <c r="F2294" s="36"/>
      <c r="G2294" s="36"/>
      <c r="H2294" s="37">
        <v>0</v>
      </c>
      <c r="I2294" s="37">
        <v>0</v>
      </c>
      <c r="J2294" s="37">
        <v>0</v>
      </c>
      <c r="K2294" s="37">
        <v>0</v>
      </c>
      <c r="L2294" s="37">
        <v>56646.13</v>
      </c>
      <c r="M2294" s="37">
        <v>56646.13</v>
      </c>
      <c r="N2294" s="37">
        <v>56646.13</v>
      </c>
      <c r="O2294" s="37">
        <v>56646.13</v>
      </c>
      <c r="P2294" s="37">
        <v>56646.13</v>
      </c>
      <c r="Q2294" s="37">
        <v>56646.13</v>
      </c>
      <c r="R2294" s="37">
        <v>56646.13</v>
      </c>
      <c r="S2294" s="124">
        <v>56646.13</v>
      </c>
    </row>
    <row r="2295" spans="2:19" outlineLevel="1">
      <c r="B2295" s="6">
        <v>2010</v>
      </c>
      <c r="C2295" s="36"/>
      <c r="D2295" s="36"/>
      <c r="E2295" s="36"/>
      <c r="F2295" s="36"/>
      <c r="G2295" s="37">
        <v>0</v>
      </c>
      <c r="H2295" s="37">
        <v>0</v>
      </c>
      <c r="I2295" s="37">
        <v>0</v>
      </c>
      <c r="J2295" s="37">
        <v>0</v>
      </c>
      <c r="K2295" s="37">
        <v>0</v>
      </c>
      <c r="L2295" s="37">
        <v>40856.39</v>
      </c>
      <c r="M2295" s="37">
        <v>40856.39</v>
      </c>
      <c r="N2295" s="37">
        <v>40856.39</v>
      </c>
      <c r="O2295" s="37">
        <v>40856.39</v>
      </c>
      <c r="P2295" s="37">
        <v>40856.39</v>
      </c>
      <c r="Q2295" s="37">
        <v>40856.39</v>
      </c>
      <c r="R2295" s="37">
        <v>40856.39</v>
      </c>
      <c r="S2295" s="124">
        <v>40856.39</v>
      </c>
    </row>
    <row r="2296" spans="2:19" outlineLevel="1">
      <c r="B2296" s="6">
        <v>2009</v>
      </c>
      <c r="C2296" s="36"/>
      <c r="D2296" s="36"/>
      <c r="E2296" s="36"/>
      <c r="F2296" s="37">
        <v>0</v>
      </c>
      <c r="G2296" s="37">
        <v>0</v>
      </c>
      <c r="H2296" s="37">
        <v>0</v>
      </c>
      <c r="I2296" s="37">
        <v>0</v>
      </c>
      <c r="J2296" s="37">
        <v>0</v>
      </c>
      <c r="K2296" s="37">
        <v>0</v>
      </c>
      <c r="L2296" s="37">
        <v>9449.99</v>
      </c>
      <c r="M2296" s="37">
        <v>9449.99</v>
      </c>
      <c r="N2296" s="37">
        <v>9449.99</v>
      </c>
      <c r="O2296" s="37">
        <v>9449.99</v>
      </c>
      <c r="P2296" s="37">
        <v>9449.99</v>
      </c>
      <c r="Q2296" s="37">
        <v>9449.99</v>
      </c>
      <c r="R2296" s="37">
        <v>9449.99</v>
      </c>
      <c r="S2296" s="124">
        <v>9449.99</v>
      </c>
    </row>
    <row r="2297" spans="2:19" outlineLevel="1">
      <c r="B2297" s="6">
        <v>2008</v>
      </c>
      <c r="C2297" s="36"/>
      <c r="D2297" s="36"/>
      <c r="E2297" s="37">
        <v>0</v>
      </c>
      <c r="F2297" s="37">
        <v>0</v>
      </c>
      <c r="G2297" s="37">
        <v>0</v>
      </c>
      <c r="H2297" s="37">
        <v>0</v>
      </c>
      <c r="I2297" s="37">
        <v>0</v>
      </c>
      <c r="J2297" s="37">
        <v>0</v>
      </c>
      <c r="K2297" s="37">
        <v>0</v>
      </c>
      <c r="L2297" s="37">
        <v>34956.65</v>
      </c>
      <c r="M2297" s="37">
        <v>34956.65</v>
      </c>
      <c r="N2297" s="37">
        <v>34956.65</v>
      </c>
      <c r="O2297" s="37">
        <v>34956.65</v>
      </c>
      <c r="P2297" s="37">
        <v>34956.65</v>
      </c>
      <c r="Q2297" s="37">
        <v>34956.65</v>
      </c>
      <c r="R2297" s="37">
        <v>34956.65</v>
      </c>
      <c r="S2297" s="124">
        <v>34956.65</v>
      </c>
    </row>
    <row r="2298" spans="2:19" outlineLevel="1">
      <c r="B2298" s="6">
        <v>2007</v>
      </c>
      <c r="C2298" s="36"/>
      <c r="D2298" s="37">
        <v>0</v>
      </c>
      <c r="E2298" s="37">
        <v>0</v>
      </c>
      <c r="F2298" s="37">
        <v>0</v>
      </c>
      <c r="G2298" s="37">
        <v>0</v>
      </c>
      <c r="H2298" s="37">
        <v>0</v>
      </c>
      <c r="I2298" s="37">
        <v>0</v>
      </c>
      <c r="J2298" s="37">
        <v>0</v>
      </c>
      <c r="K2298" s="37">
        <v>0</v>
      </c>
      <c r="L2298" s="37">
        <v>19327.12</v>
      </c>
      <c r="M2298" s="37">
        <v>19327.12</v>
      </c>
      <c r="N2298" s="37">
        <v>19327.12</v>
      </c>
      <c r="O2298" s="37">
        <v>19327.12</v>
      </c>
      <c r="P2298" s="37">
        <v>19327.12</v>
      </c>
      <c r="Q2298" s="37">
        <v>19327.12</v>
      </c>
      <c r="R2298" s="37">
        <v>19327.12</v>
      </c>
      <c r="S2298" s="124">
        <v>19327.12</v>
      </c>
    </row>
    <row r="2299" spans="2:19" outlineLevel="1">
      <c r="B2299" s="6">
        <v>2006</v>
      </c>
      <c r="C2299" s="37">
        <v>103749.91</v>
      </c>
      <c r="D2299" s="37">
        <v>103749.91</v>
      </c>
      <c r="E2299" s="37">
        <v>104232.71</v>
      </c>
      <c r="F2299" s="37">
        <v>104232.71</v>
      </c>
      <c r="G2299" s="37">
        <v>104232.71</v>
      </c>
      <c r="H2299" s="37">
        <v>104232.71</v>
      </c>
      <c r="I2299" s="37">
        <v>104232.71</v>
      </c>
      <c r="J2299" s="37">
        <v>104232.71</v>
      </c>
      <c r="K2299" s="37">
        <v>104232.71</v>
      </c>
      <c r="L2299" s="37">
        <v>143310.67000000001</v>
      </c>
      <c r="M2299" s="37">
        <v>143310.67000000001</v>
      </c>
      <c r="N2299" s="37">
        <v>143310.67000000001</v>
      </c>
      <c r="O2299" s="37">
        <v>143310.67000000001</v>
      </c>
      <c r="P2299" s="37">
        <v>143310.67000000001</v>
      </c>
      <c r="Q2299" s="37">
        <v>143310.67000000001</v>
      </c>
      <c r="R2299" s="37">
        <v>143310.67000000001</v>
      </c>
      <c r="S2299" s="124">
        <v>143310.67000000001</v>
      </c>
    </row>
    <row r="2300" spans="2:19" outlineLevel="1">
      <c r="B2300" s="6">
        <v>2005</v>
      </c>
      <c r="C2300" s="37">
        <v>44977.22</v>
      </c>
      <c r="D2300" s="37">
        <v>44977.22</v>
      </c>
      <c r="E2300" s="37">
        <v>44977.22</v>
      </c>
      <c r="F2300" s="37">
        <v>44977.22</v>
      </c>
      <c r="G2300" s="37">
        <v>44977.22</v>
      </c>
      <c r="H2300" s="37">
        <v>44977.22</v>
      </c>
      <c r="I2300" s="37">
        <v>44977.22</v>
      </c>
      <c r="J2300" s="37">
        <v>44977.22</v>
      </c>
      <c r="K2300" s="37">
        <v>44977.22</v>
      </c>
      <c r="L2300" s="37">
        <v>44977.22</v>
      </c>
      <c r="M2300" s="37">
        <v>44977.22</v>
      </c>
      <c r="N2300" s="37">
        <v>44977.22</v>
      </c>
      <c r="O2300" s="37">
        <v>44977.22</v>
      </c>
      <c r="P2300" s="37">
        <v>44977.22</v>
      </c>
      <c r="Q2300" s="37">
        <v>44977.22</v>
      </c>
      <c r="R2300" s="37">
        <v>44977.22</v>
      </c>
      <c r="S2300" s="124">
        <v>44977.22</v>
      </c>
    </row>
    <row r="2301" spans="2:19" outlineLevel="1">
      <c r="B2301" s="6">
        <v>2004</v>
      </c>
      <c r="C2301" s="37">
        <v>61108.51</v>
      </c>
      <c r="D2301" s="37">
        <v>61150.96</v>
      </c>
      <c r="E2301" s="37">
        <v>61150.96</v>
      </c>
      <c r="F2301" s="37">
        <v>61150.96</v>
      </c>
      <c r="G2301" s="37">
        <v>61150.96</v>
      </c>
      <c r="H2301" s="37">
        <v>61150.96</v>
      </c>
      <c r="I2301" s="37">
        <v>61150.96</v>
      </c>
      <c r="J2301" s="37">
        <v>61150.96</v>
      </c>
      <c r="K2301" s="37">
        <v>61150.96</v>
      </c>
      <c r="L2301" s="37">
        <v>61150.96</v>
      </c>
      <c r="M2301" s="37">
        <v>61150.96</v>
      </c>
      <c r="N2301" s="37">
        <v>61150.96</v>
      </c>
      <c r="O2301" s="37">
        <v>61150.960000000006</v>
      </c>
      <c r="P2301" s="37">
        <v>61150.960000000006</v>
      </c>
      <c r="Q2301" s="37">
        <v>61150.960000000006</v>
      </c>
      <c r="R2301" s="37">
        <v>61150.960000000006</v>
      </c>
      <c r="S2301" s="124">
        <v>61150.960000000006</v>
      </c>
    </row>
    <row r="2302" spans="2:19" outlineLevel="1">
      <c r="B2302" s="6">
        <v>2003</v>
      </c>
      <c r="C2302" s="37">
        <v>71206.67</v>
      </c>
      <c r="D2302" s="37">
        <v>71206.67</v>
      </c>
      <c r="E2302" s="37">
        <v>71206.67</v>
      </c>
      <c r="F2302" s="37">
        <v>71206.67</v>
      </c>
      <c r="G2302" s="37">
        <v>71206.67</v>
      </c>
      <c r="H2302" s="37">
        <v>71206.67</v>
      </c>
      <c r="I2302" s="37">
        <v>71206.67</v>
      </c>
      <c r="J2302" s="37">
        <v>71206.67</v>
      </c>
      <c r="K2302" s="37">
        <v>71206.67</v>
      </c>
      <c r="L2302" s="37">
        <v>85900.55</v>
      </c>
      <c r="M2302" s="37">
        <v>85900.55</v>
      </c>
      <c r="N2302" s="37">
        <v>85900.55</v>
      </c>
      <c r="O2302" s="37">
        <v>85900.550000000017</v>
      </c>
      <c r="P2302" s="37">
        <v>85900.550000000017</v>
      </c>
      <c r="Q2302" s="37">
        <v>85900.550000000017</v>
      </c>
      <c r="R2302" s="37">
        <v>85900.550000000017</v>
      </c>
      <c r="S2302" s="124">
        <v>85900.550000000017</v>
      </c>
    </row>
    <row r="2303" spans="2:19" outlineLevel="1">
      <c r="B2303" s="6">
        <v>2002</v>
      </c>
      <c r="C2303" s="37">
        <v>0</v>
      </c>
      <c r="D2303" s="37">
        <v>0</v>
      </c>
      <c r="E2303" s="37">
        <v>0</v>
      </c>
      <c r="F2303" s="37">
        <v>0</v>
      </c>
      <c r="G2303" s="37">
        <v>0</v>
      </c>
      <c r="H2303" s="37">
        <v>0</v>
      </c>
      <c r="I2303" s="37">
        <v>0</v>
      </c>
      <c r="J2303" s="37">
        <v>0</v>
      </c>
      <c r="K2303" s="37">
        <v>0</v>
      </c>
      <c r="L2303" s="37">
        <v>0</v>
      </c>
      <c r="M2303" s="37">
        <v>0</v>
      </c>
      <c r="N2303" s="37">
        <v>0</v>
      </c>
      <c r="O2303" s="37">
        <v>0</v>
      </c>
      <c r="P2303" s="37">
        <v>0</v>
      </c>
      <c r="Q2303" s="37">
        <v>0</v>
      </c>
      <c r="R2303" s="37">
        <v>0</v>
      </c>
      <c r="S2303" s="124">
        <v>0</v>
      </c>
    </row>
    <row r="2304" spans="2:19" outlineLevel="1">
      <c r="B2304" s="6">
        <v>2001</v>
      </c>
      <c r="C2304" s="37">
        <v>154438.91</v>
      </c>
      <c r="D2304" s="37">
        <v>154438.91</v>
      </c>
      <c r="E2304" s="37">
        <v>154438.91</v>
      </c>
      <c r="F2304" s="37">
        <v>154438.91</v>
      </c>
      <c r="G2304" s="37">
        <v>154438.91</v>
      </c>
      <c r="H2304" s="37">
        <v>154438.91</v>
      </c>
      <c r="I2304" s="37">
        <v>154438.91</v>
      </c>
      <c r="J2304" s="37">
        <v>154438.91</v>
      </c>
      <c r="K2304" s="37">
        <v>154438.91</v>
      </c>
      <c r="L2304" s="37">
        <v>167142.82</v>
      </c>
      <c r="M2304" s="37">
        <v>167142.82</v>
      </c>
      <c r="N2304" s="37">
        <v>167142.82</v>
      </c>
      <c r="O2304" s="37">
        <v>167142.82</v>
      </c>
      <c r="P2304" s="37">
        <v>167142.82</v>
      </c>
      <c r="Q2304" s="37">
        <v>167142.82</v>
      </c>
      <c r="R2304" s="37">
        <v>167142.82</v>
      </c>
      <c r="S2304" s="124">
        <v>167142.82</v>
      </c>
    </row>
    <row r="2305" spans="2:19" outlineLevel="1">
      <c r="B2305" s="6">
        <v>2000</v>
      </c>
      <c r="C2305" s="37">
        <v>219036.31</v>
      </c>
      <c r="D2305" s="37">
        <v>219036.31</v>
      </c>
      <c r="E2305" s="37">
        <v>219036.31</v>
      </c>
      <c r="F2305" s="37">
        <v>219036.31</v>
      </c>
      <c r="G2305" s="37">
        <v>219036.31</v>
      </c>
      <c r="H2305" s="37">
        <v>219036.31</v>
      </c>
      <c r="I2305" s="37">
        <v>219036.31</v>
      </c>
      <c r="J2305" s="37">
        <v>219036.31</v>
      </c>
      <c r="K2305" s="37">
        <v>219036.31</v>
      </c>
      <c r="L2305" s="37">
        <v>250781.2</v>
      </c>
      <c r="M2305" s="37">
        <v>250781.2</v>
      </c>
      <c r="N2305" s="37">
        <v>250781.2</v>
      </c>
      <c r="O2305" s="37">
        <v>250781.2</v>
      </c>
      <c r="P2305" s="37">
        <v>244415.88</v>
      </c>
      <c r="Q2305" s="37">
        <v>244415.88</v>
      </c>
      <c r="R2305" s="37">
        <v>244415.88</v>
      </c>
      <c r="S2305" s="124">
        <v>244415.88</v>
      </c>
    </row>
    <row r="2306" spans="2:19" outlineLevel="1">
      <c r="B2306" s="6">
        <v>1999</v>
      </c>
      <c r="C2306" s="37">
        <v>76319.89</v>
      </c>
      <c r="D2306" s="37">
        <v>76319.89</v>
      </c>
      <c r="E2306" s="37">
        <v>76319.89</v>
      </c>
      <c r="F2306" s="37">
        <v>76319.89</v>
      </c>
      <c r="G2306" s="37">
        <v>76319.89</v>
      </c>
      <c r="H2306" s="37">
        <v>76319.89</v>
      </c>
      <c r="I2306" s="37">
        <v>76319.89</v>
      </c>
      <c r="J2306" s="37">
        <v>76319.89</v>
      </c>
      <c r="K2306" s="37">
        <v>76319.89</v>
      </c>
      <c r="L2306" s="37">
        <v>93906.27</v>
      </c>
      <c r="M2306" s="37">
        <v>93906.27</v>
      </c>
      <c r="N2306" s="37">
        <v>93906.27</v>
      </c>
      <c r="O2306" s="37">
        <v>93906.270000000019</v>
      </c>
      <c r="P2306" s="37">
        <v>93906.27</v>
      </c>
      <c r="Q2306" s="37">
        <v>93906.27</v>
      </c>
      <c r="R2306" s="37">
        <v>93906.27</v>
      </c>
      <c r="S2306" s="124">
        <v>93906.270000000019</v>
      </c>
    </row>
    <row r="2307" spans="2:19" outlineLevel="1">
      <c r="B2307" s="6">
        <v>1998</v>
      </c>
      <c r="C2307" s="37">
        <v>252264.26</v>
      </c>
      <c r="D2307" s="37">
        <v>252264.26</v>
      </c>
      <c r="E2307" s="37">
        <v>252264.26</v>
      </c>
      <c r="F2307" s="37">
        <v>252264.26</v>
      </c>
      <c r="G2307" s="37">
        <v>252957.77</v>
      </c>
      <c r="H2307" s="37">
        <v>252957.77</v>
      </c>
      <c r="I2307" s="37">
        <v>252957.77</v>
      </c>
      <c r="J2307" s="37">
        <v>252957.77</v>
      </c>
      <c r="K2307" s="37">
        <v>252957.77</v>
      </c>
      <c r="L2307" s="37">
        <v>254696.16</v>
      </c>
      <c r="M2307" s="37">
        <v>254696.16</v>
      </c>
      <c r="N2307" s="37">
        <v>254696.16</v>
      </c>
      <c r="O2307" s="37">
        <v>254696.16</v>
      </c>
      <c r="P2307" s="37">
        <v>254696.16</v>
      </c>
      <c r="Q2307" s="37">
        <v>254696.16</v>
      </c>
      <c r="R2307" s="37">
        <v>254696.16</v>
      </c>
      <c r="S2307" s="124">
        <v>254696.16</v>
      </c>
    </row>
    <row r="2308" spans="2:19" outlineLevel="1">
      <c r="B2308" s="6">
        <v>1997</v>
      </c>
      <c r="C2308" s="37">
        <v>60304.83</v>
      </c>
      <c r="D2308" s="37">
        <v>60304.83</v>
      </c>
      <c r="E2308" s="37">
        <v>60304.83</v>
      </c>
      <c r="F2308" s="37">
        <v>60304.83</v>
      </c>
      <c r="G2308" s="37">
        <v>60304.83</v>
      </c>
      <c r="H2308" s="37">
        <v>60304.83</v>
      </c>
      <c r="I2308" s="37">
        <v>60304.83</v>
      </c>
      <c r="J2308" s="37">
        <v>60304.83</v>
      </c>
      <c r="K2308" s="37">
        <v>60304.83</v>
      </c>
      <c r="L2308" s="37">
        <v>139874.81</v>
      </c>
      <c r="M2308" s="37">
        <v>139874.81</v>
      </c>
      <c r="N2308" s="37">
        <v>139874.81</v>
      </c>
      <c r="O2308" s="37">
        <v>139874.81</v>
      </c>
      <c r="P2308" s="37">
        <v>139874.81</v>
      </c>
      <c r="Q2308" s="37">
        <v>139874.81</v>
      </c>
      <c r="R2308" s="37">
        <v>135692.44</v>
      </c>
      <c r="S2308" s="124">
        <v>135692.44</v>
      </c>
    </row>
    <row r="2309" spans="2:19" outlineLevel="1">
      <c r="B2309" s="6">
        <v>1996</v>
      </c>
      <c r="C2309" s="37">
        <v>337787.14</v>
      </c>
      <c r="D2309" s="37">
        <v>337787.14</v>
      </c>
      <c r="E2309" s="37">
        <v>337787.14</v>
      </c>
      <c r="F2309" s="37">
        <v>337787.14</v>
      </c>
      <c r="G2309" s="37">
        <v>337787.14</v>
      </c>
      <c r="H2309" s="37">
        <v>337787.14</v>
      </c>
      <c r="I2309" s="37">
        <v>337787.14</v>
      </c>
      <c r="J2309" s="37">
        <v>337787.14</v>
      </c>
      <c r="K2309" s="37">
        <v>337787.14</v>
      </c>
      <c r="L2309" s="37">
        <v>344735.6</v>
      </c>
      <c r="M2309" s="37">
        <v>344735.6</v>
      </c>
      <c r="N2309" s="37">
        <v>344735.6</v>
      </c>
      <c r="O2309" s="37">
        <v>344735.6</v>
      </c>
      <c r="P2309" s="37">
        <v>344735.6</v>
      </c>
      <c r="Q2309" s="37">
        <v>344735.6</v>
      </c>
      <c r="R2309" s="37">
        <v>344735.6</v>
      </c>
      <c r="S2309" s="124">
        <v>344735.6</v>
      </c>
    </row>
    <row r="2310" spans="2:19" outlineLevel="1">
      <c r="B2310" s="6">
        <v>1995</v>
      </c>
      <c r="C2310" s="37">
        <v>753141.64</v>
      </c>
      <c r="D2310" s="37">
        <v>753141.64</v>
      </c>
      <c r="E2310" s="37">
        <v>753141.64</v>
      </c>
      <c r="F2310" s="37">
        <v>753141.64</v>
      </c>
      <c r="G2310" s="37">
        <v>753141.64</v>
      </c>
      <c r="H2310" s="37">
        <v>753141.64</v>
      </c>
      <c r="I2310" s="37">
        <v>753141.64</v>
      </c>
      <c r="J2310" s="37">
        <v>753141.64</v>
      </c>
      <c r="K2310" s="37">
        <v>753141.64</v>
      </c>
      <c r="L2310" s="37">
        <v>783567.9</v>
      </c>
      <c r="M2310" s="37">
        <v>783567.9</v>
      </c>
      <c r="N2310" s="37">
        <v>783567.9</v>
      </c>
      <c r="O2310" s="37">
        <v>783567.9</v>
      </c>
      <c r="P2310" s="37">
        <v>783567.9</v>
      </c>
      <c r="Q2310" s="37">
        <v>783567.9</v>
      </c>
      <c r="R2310" s="37">
        <v>783567.9</v>
      </c>
      <c r="S2310" s="124">
        <v>783567.9</v>
      </c>
    </row>
    <row r="2311" spans="2:19" outlineLevel="1">
      <c r="B2311" s="6">
        <v>1994</v>
      </c>
      <c r="C2311" s="37">
        <v>178822.81</v>
      </c>
      <c r="D2311" s="37">
        <v>178822.81</v>
      </c>
      <c r="E2311" s="37">
        <v>178822.81</v>
      </c>
      <c r="F2311" s="37">
        <v>178822.81</v>
      </c>
      <c r="G2311" s="37">
        <v>178822.81</v>
      </c>
      <c r="H2311" s="37">
        <v>178822.81</v>
      </c>
      <c r="I2311" s="37">
        <v>178822.81</v>
      </c>
      <c r="J2311" s="37">
        <v>178822.81</v>
      </c>
      <c r="K2311" s="37">
        <v>178822.81</v>
      </c>
      <c r="L2311" s="37">
        <v>199945.07</v>
      </c>
      <c r="M2311" s="37">
        <v>178015.76</v>
      </c>
      <c r="N2311" s="37">
        <v>178015.76</v>
      </c>
      <c r="O2311" s="37">
        <v>178015.76</v>
      </c>
      <c r="P2311" s="37">
        <v>178015.76</v>
      </c>
      <c r="Q2311" s="37">
        <v>178015.76</v>
      </c>
      <c r="R2311" s="37">
        <v>178015.76</v>
      </c>
      <c r="S2311" s="124">
        <v>178015.76</v>
      </c>
    </row>
    <row r="2312" spans="2:19" outlineLevel="1">
      <c r="B2312" s="6">
        <v>1993</v>
      </c>
      <c r="C2312" s="37">
        <v>239676.25</v>
      </c>
      <c r="D2312" s="37">
        <v>239676.25</v>
      </c>
      <c r="E2312" s="37">
        <v>239676.25</v>
      </c>
      <c r="F2312" s="37">
        <v>239676.25</v>
      </c>
      <c r="G2312" s="37">
        <v>239676.25</v>
      </c>
      <c r="H2312" s="37">
        <v>239676.25</v>
      </c>
      <c r="I2312" s="37">
        <v>239676.25</v>
      </c>
      <c r="J2312" s="37">
        <v>239676.25</v>
      </c>
      <c r="K2312" s="37">
        <v>239676.25</v>
      </c>
      <c r="L2312" s="37">
        <v>279365.93</v>
      </c>
      <c r="M2312" s="37">
        <v>279365.93</v>
      </c>
      <c r="N2312" s="37">
        <v>279365.93</v>
      </c>
      <c r="O2312" s="37">
        <v>279365.93</v>
      </c>
      <c r="P2312" s="37">
        <v>279365.93</v>
      </c>
      <c r="Q2312" s="37">
        <v>279365.93</v>
      </c>
      <c r="R2312" s="37">
        <v>279365.93</v>
      </c>
      <c r="S2312" s="124">
        <v>279365.93</v>
      </c>
    </row>
    <row r="2313" spans="2:19" outlineLevel="1">
      <c r="B2313" s="6">
        <v>1992</v>
      </c>
      <c r="C2313" s="37">
        <v>77060.89</v>
      </c>
      <c r="D2313" s="37">
        <v>77060.89</v>
      </c>
      <c r="E2313" s="37">
        <v>77060.89</v>
      </c>
      <c r="F2313" s="37">
        <v>77060.89</v>
      </c>
      <c r="G2313" s="37">
        <v>77060.89</v>
      </c>
      <c r="H2313" s="37">
        <v>77060.89</v>
      </c>
      <c r="I2313" s="37">
        <v>77060.89</v>
      </c>
      <c r="J2313" s="37">
        <v>77060.89</v>
      </c>
      <c r="K2313" s="37">
        <v>77060.89</v>
      </c>
      <c r="L2313" s="37">
        <v>128930.05</v>
      </c>
      <c r="M2313" s="37">
        <v>128930.05</v>
      </c>
      <c r="N2313" s="37">
        <v>128930.05</v>
      </c>
      <c r="O2313" s="37">
        <v>128930.04999999999</v>
      </c>
      <c r="P2313" s="37">
        <v>128930.04999999999</v>
      </c>
      <c r="Q2313" s="37">
        <v>128930.04999999999</v>
      </c>
      <c r="R2313" s="37">
        <v>128930.04999999999</v>
      </c>
      <c r="S2313" s="124">
        <v>128930.04999999999</v>
      </c>
    </row>
    <row r="2314" spans="2:19" outlineLevel="1">
      <c r="B2314" s="6">
        <v>1991</v>
      </c>
      <c r="C2314" s="37">
        <v>209349.47</v>
      </c>
      <c r="D2314" s="37">
        <v>210224.47</v>
      </c>
      <c r="E2314" s="37">
        <v>210224.47</v>
      </c>
      <c r="F2314" s="37">
        <v>210224.47</v>
      </c>
      <c r="G2314" s="37">
        <v>210224.47</v>
      </c>
      <c r="H2314" s="37">
        <v>210224.47</v>
      </c>
      <c r="I2314" s="37">
        <v>210224.47</v>
      </c>
      <c r="J2314" s="37">
        <v>210224.47</v>
      </c>
      <c r="K2314" s="37">
        <v>210224.47</v>
      </c>
      <c r="L2314" s="37">
        <v>253798.67</v>
      </c>
      <c r="M2314" s="37">
        <v>253798.67</v>
      </c>
      <c r="N2314" s="37">
        <v>253798.67</v>
      </c>
      <c r="O2314" s="37">
        <v>253798.67000000004</v>
      </c>
      <c r="P2314" s="37">
        <v>253798.67000000004</v>
      </c>
      <c r="Q2314" s="37">
        <v>253798.67000000004</v>
      </c>
      <c r="R2314" s="37">
        <v>253798.67000000004</v>
      </c>
      <c r="S2314" s="124">
        <v>253798.67000000004</v>
      </c>
    </row>
    <row r="2315" spans="2:19" outlineLevel="1">
      <c r="B2315" s="6">
        <v>1990</v>
      </c>
      <c r="C2315" s="37">
        <v>131896.42000000001</v>
      </c>
      <c r="D2315" s="37">
        <v>131896.42000000001</v>
      </c>
      <c r="E2315" s="37">
        <v>131896.42000000001</v>
      </c>
      <c r="F2315" s="37">
        <v>131896.42000000001</v>
      </c>
      <c r="G2315" s="37">
        <v>131896.42000000001</v>
      </c>
      <c r="H2315" s="37">
        <v>131896.42000000001</v>
      </c>
      <c r="I2315" s="37">
        <v>131896.42000000001</v>
      </c>
      <c r="J2315" s="37">
        <v>131896.42000000001</v>
      </c>
      <c r="K2315" s="37">
        <v>131896.42000000001</v>
      </c>
      <c r="L2315" s="37">
        <v>131896.42000000001</v>
      </c>
      <c r="M2315" s="37">
        <v>131896.42000000001</v>
      </c>
      <c r="N2315" s="37">
        <v>131896.42000000001</v>
      </c>
      <c r="O2315" s="37">
        <v>131896.41999999998</v>
      </c>
      <c r="P2315" s="37">
        <v>131896.41999999998</v>
      </c>
      <c r="Q2315" s="37">
        <v>131896.41999999998</v>
      </c>
      <c r="R2315" s="37">
        <v>131896.41999999998</v>
      </c>
      <c r="S2315" s="124">
        <v>131896.41999999998</v>
      </c>
    </row>
    <row r="2316" spans="2:19" outlineLevel="1">
      <c r="B2316" s="6">
        <v>1989</v>
      </c>
      <c r="C2316" s="37">
        <v>104407.32</v>
      </c>
      <c r="D2316" s="37">
        <v>104407.32</v>
      </c>
      <c r="E2316" s="37">
        <v>104407.32</v>
      </c>
      <c r="F2316" s="37">
        <v>104407.32</v>
      </c>
      <c r="G2316" s="37">
        <v>104407.32</v>
      </c>
      <c r="H2316" s="37">
        <v>104407.32</v>
      </c>
      <c r="I2316" s="37">
        <v>104407.32</v>
      </c>
      <c r="J2316" s="37">
        <v>104407.32</v>
      </c>
      <c r="K2316" s="37">
        <v>104407.32</v>
      </c>
      <c r="L2316" s="37">
        <v>112368.69</v>
      </c>
      <c r="M2316" s="37">
        <v>112368.69</v>
      </c>
      <c r="N2316" s="37">
        <v>112368.69</v>
      </c>
      <c r="O2316" s="37">
        <v>112368.69</v>
      </c>
      <c r="P2316" s="37">
        <v>112368.69</v>
      </c>
      <c r="Q2316" s="37">
        <v>112368.69</v>
      </c>
      <c r="R2316" s="37">
        <v>112368.69</v>
      </c>
      <c r="S2316" s="124">
        <v>112368.69</v>
      </c>
    </row>
    <row r="2317" spans="2:19" outlineLevel="1">
      <c r="B2317" s="6">
        <v>1988</v>
      </c>
      <c r="C2317" s="37">
        <v>80775.429999999993</v>
      </c>
      <c r="D2317" s="37">
        <v>80775.429999999993</v>
      </c>
      <c r="E2317" s="37">
        <v>80775.429999999993</v>
      </c>
      <c r="F2317" s="37">
        <v>80775.429999999993</v>
      </c>
      <c r="G2317" s="37">
        <v>80775.429999999993</v>
      </c>
      <c r="H2317" s="37">
        <v>80775.429999999993</v>
      </c>
      <c r="I2317" s="37">
        <v>80775.429999999993</v>
      </c>
      <c r="J2317" s="37">
        <v>80775.429999999993</v>
      </c>
      <c r="K2317" s="37">
        <v>80775.429999999993</v>
      </c>
      <c r="L2317" s="37">
        <v>152289.39000000001</v>
      </c>
      <c r="M2317" s="37">
        <v>152289.39000000001</v>
      </c>
      <c r="N2317" s="37">
        <v>152289.39000000001</v>
      </c>
      <c r="O2317" s="37">
        <v>152289.39000000001</v>
      </c>
      <c r="P2317" s="37">
        <v>152289.39000000001</v>
      </c>
      <c r="Q2317" s="37">
        <v>152289.39000000001</v>
      </c>
      <c r="R2317" s="37">
        <v>152289.39000000001</v>
      </c>
      <c r="S2317" s="124">
        <v>152289.39000000001</v>
      </c>
    </row>
    <row r="2318" spans="2:19" outlineLevel="1">
      <c r="B2318" s="6">
        <v>1987</v>
      </c>
      <c r="C2318" s="37">
        <v>146689.14000000001</v>
      </c>
      <c r="D2318" s="37">
        <v>146689.14000000001</v>
      </c>
      <c r="E2318" s="37">
        <v>146689.14000000001</v>
      </c>
      <c r="F2318" s="37">
        <v>146689.14000000001</v>
      </c>
      <c r="G2318" s="37">
        <v>146689.14000000001</v>
      </c>
      <c r="H2318" s="37">
        <v>146689.14000000001</v>
      </c>
      <c r="I2318" s="37">
        <v>146689.14000000001</v>
      </c>
      <c r="J2318" s="37">
        <v>146689.14000000001</v>
      </c>
      <c r="K2318" s="37">
        <v>146689.14000000001</v>
      </c>
      <c r="L2318" s="37">
        <v>185624.94</v>
      </c>
      <c r="M2318" s="37">
        <v>185624.94</v>
      </c>
      <c r="N2318" s="37">
        <v>185624.94</v>
      </c>
      <c r="O2318" s="37">
        <v>185624.94</v>
      </c>
      <c r="P2318" s="37">
        <v>185624.94</v>
      </c>
      <c r="Q2318" s="37">
        <v>185624.94</v>
      </c>
      <c r="R2318" s="37">
        <v>185624.94</v>
      </c>
      <c r="S2318" s="124">
        <v>185624.94</v>
      </c>
    </row>
    <row r="2319" spans="2:19" outlineLevel="1">
      <c r="B2319" s="6">
        <v>1986</v>
      </c>
      <c r="C2319" s="37">
        <v>86598.53</v>
      </c>
      <c r="D2319" s="37">
        <v>86598.53</v>
      </c>
      <c r="E2319" s="37">
        <v>86598.53</v>
      </c>
      <c r="F2319" s="37">
        <v>86598.53</v>
      </c>
      <c r="G2319" s="37">
        <v>86598.53</v>
      </c>
      <c r="H2319" s="37">
        <v>86598.53</v>
      </c>
      <c r="I2319" s="37">
        <v>86598.53</v>
      </c>
      <c r="J2319" s="37">
        <v>86598.53</v>
      </c>
      <c r="K2319" s="37">
        <v>86598.53</v>
      </c>
      <c r="L2319" s="37">
        <v>118512.13</v>
      </c>
      <c r="M2319" s="37">
        <v>118512.13</v>
      </c>
      <c r="N2319" s="37">
        <v>118512.13</v>
      </c>
      <c r="O2319" s="37">
        <v>118512.13</v>
      </c>
      <c r="P2319" s="37">
        <v>118512.13</v>
      </c>
      <c r="Q2319" s="37">
        <v>118512.13</v>
      </c>
      <c r="R2319" s="37">
        <v>118512.13</v>
      </c>
      <c r="S2319" s="124">
        <v>118512.13</v>
      </c>
    </row>
    <row r="2320" spans="2:19" outlineLevel="1">
      <c r="B2320" s="6">
        <v>1985</v>
      </c>
      <c r="C2320" s="37">
        <v>113667.34</v>
      </c>
      <c r="D2320" s="37">
        <v>113667.34</v>
      </c>
      <c r="E2320" s="37">
        <v>113667.34</v>
      </c>
      <c r="F2320" s="37">
        <v>113667.34</v>
      </c>
      <c r="G2320" s="37">
        <v>113667.34</v>
      </c>
      <c r="H2320" s="37">
        <v>113667.34</v>
      </c>
      <c r="I2320" s="37">
        <v>113667.34</v>
      </c>
      <c r="J2320" s="37">
        <v>113667.34</v>
      </c>
      <c r="K2320" s="37">
        <v>113667.34</v>
      </c>
      <c r="L2320" s="37">
        <v>148362.32</v>
      </c>
      <c r="M2320" s="37">
        <v>148362.32</v>
      </c>
      <c r="N2320" s="37">
        <v>148362.32</v>
      </c>
      <c r="O2320" s="37">
        <v>148362.32</v>
      </c>
      <c r="P2320" s="37">
        <v>125527</v>
      </c>
      <c r="Q2320" s="37">
        <v>125527</v>
      </c>
      <c r="R2320" s="37">
        <v>125527</v>
      </c>
      <c r="S2320" s="124">
        <v>125527</v>
      </c>
    </row>
    <row r="2321" spans="2:19" outlineLevel="1">
      <c r="B2321" s="6">
        <v>1984</v>
      </c>
      <c r="C2321" s="37">
        <v>84539.05</v>
      </c>
      <c r="D2321" s="37">
        <v>84539.05</v>
      </c>
      <c r="E2321" s="37">
        <v>84539.05</v>
      </c>
      <c r="F2321" s="37">
        <v>84539.05</v>
      </c>
      <c r="G2321" s="37">
        <v>84539.05</v>
      </c>
      <c r="H2321" s="37">
        <v>84539.05</v>
      </c>
      <c r="I2321" s="37">
        <v>84539.05</v>
      </c>
      <c r="J2321" s="37">
        <v>84539.05</v>
      </c>
      <c r="K2321" s="37">
        <v>84539.05</v>
      </c>
      <c r="L2321" s="37">
        <v>137641.07999999999</v>
      </c>
      <c r="M2321" s="37">
        <v>137641.07999999999</v>
      </c>
      <c r="N2321" s="37">
        <v>137641.07999999999</v>
      </c>
      <c r="O2321" s="37">
        <v>137641.07999999999</v>
      </c>
      <c r="P2321" s="37">
        <v>119792.9</v>
      </c>
      <c r="Q2321" s="37">
        <v>119792.9</v>
      </c>
      <c r="R2321" s="37">
        <v>119792.9</v>
      </c>
      <c r="S2321" s="124">
        <v>119792.9</v>
      </c>
    </row>
    <row r="2322" spans="2:19" outlineLevel="1">
      <c r="B2322" s="6">
        <v>1983</v>
      </c>
      <c r="C2322" s="37">
        <v>149753.29999999999</v>
      </c>
      <c r="D2322" s="37">
        <v>149753.29999999999</v>
      </c>
      <c r="E2322" s="37">
        <v>149753.29999999999</v>
      </c>
      <c r="F2322" s="37">
        <v>149753.29999999999</v>
      </c>
      <c r="G2322" s="37">
        <v>149753.29999999999</v>
      </c>
      <c r="H2322" s="37">
        <v>149753.29999999999</v>
      </c>
      <c r="I2322" s="37">
        <v>149753.29999999999</v>
      </c>
      <c r="J2322" s="37">
        <v>149753.29999999999</v>
      </c>
      <c r="K2322" s="37">
        <v>149753.29999999999</v>
      </c>
      <c r="L2322" s="37">
        <v>167185.62</v>
      </c>
      <c r="M2322" s="37">
        <v>167185.62</v>
      </c>
      <c r="N2322" s="37">
        <v>167185.62</v>
      </c>
      <c r="O2322" s="37">
        <v>167185.62</v>
      </c>
      <c r="P2322" s="37">
        <v>137954.54999999999</v>
      </c>
      <c r="Q2322" s="37">
        <v>137954.54999999999</v>
      </c>
      <c r="R2322" s="37">
        <v>137954.54999999999</v>
      </c>
      <c r="S2322" s="124">
        <v>137954.54999999999</v>
      </c>
    </row>
    <row r="2323" spans="2:19" outlineLevel="1">
      <c r="B2323" s="6">
        <v>1982</v>
      </c>
      <c r="C2323" s="37">
        <v>122411.45</v>
      </c>
      <c r="D2323" s="37">
        <v>122411.45</v>
      </c>
      <c r="E2323" s="37">
        <v>122411.45</v>
      </c>
      <c r="F2323" s="37">
        <v>122411.45</v>
      </c>
      <c r="G2323" s="37">
        <v>122411.45</v>
      </c>
      <c r="H2323" s="37">
        <v>122411.45</v>
      </c>
      <c r="I2323" s="37">
        <v>122411.45</v>
      </c>
      <c r="J2323" s="37">
        <v>122411.45</v>
      </c>
      <c r="K2323" s="37">
        <v>122411.45</v>
      </c>
      <c r="L2323" s="37">
        <v>172021.26</v>
      </c>
      <c r="M2323" s="37">
        <v>172021.26</v>
      </c>
      <c r="N2323" s="37">
        <v>172021.26</v>
      </c>
      <c r="O2323" s="37">
        <v>172021.26</v>
      </c>
      <c r="P2323" s="37">
        <v>172021.26</v>
      </c>
      <c r="Q2323" s="37">
        <v>172021.26</v>
      </c>
      <c r="R2323" s="37">
        <v>172021.26</v>
      </c>
      <c r="S2323" s="124">
        <v>172021.26</v>
      </c>
    </row>
    <row r="2324" spans="2:19" outlineLevel="1">
      <c r="B2324" s="6">
        <v>1981</v>
      </c>
      <c r="C2324" s="37">
        <v>210375.14</v>
      </c>
      <c r="D2324" s="37">
        <v>210375.14</v>
      </c>
      <c r="E2324" s="37">
        <v>210375.14</v>
      </c>
      <c r="F2324" s="37">
        <v>210375.14</v>
      </c>
      <c r="G2324" s="37">
        <v>210375.14</v>
      </c>
      <c r="H2324" s="37">
        <v>210375.14</v>
      </c>
      <c r="I2324" s="37">
        <v>210375.14</v>
      </c>
      <c r="J2324" s="37">
        <v>210375.14</v>
      </c>
      <c r="K2324" s="37">
        <v>210375.14</v>
      </c>
      <c r="L2324" s="37">
        <v>341436.37</v>
      </c>
      <c r="M2324" s="37">
        <v>341436.37</v>
      </c>
      <c r="N2324" s="37">
        <v>341436.37</v>
      </c>
      <c r="O2324" s="37">
        <v>341436.37</v>
      </c>
      <c r="P2324" s="37">
        <v>341436.37</v>
      </c>
      <c r="Q2324" s="37">
        <v>341436.37</v>
      </c>
      <c r="R2324" s="37">
        <v>341436.37</v>
      </c>
      <c r="S2324" s="124">
        <v>341436.37</v>
      </c>
    </row>
    <row r="2325" spans="2:19" outlineLevel="1">
      <c r="B2325" s="6">
        <v>1980</v>
      </c>
      <c r="C2325" s="37">
        <v>60842.2</v>
      </c>
      <c r="D2325" s="37">
        <v>60842.2</v>
      </c>
      <c r="E2325" s="37">
        <v>60842.2</v>
      </c>
      <c r="F2325" s="37">
        <v>60842.2</v>
      </c>
      <c r="G2325" s="37">
        <v>60842.2</v>
      </c>
      <c r="H2325" s="37">
        <v>60842.2</v>
      </c>
      <c r="I2325" s="37">
        <v>60842.2</v>
      </c>
      <c r="J2325" s="37">
        <v>60842.2</v>
      </c>
      <c r="K2325" s="37">
        <v>60842.2</v>
      </c>
      <c r="L2325" s="37">
        <v>148836.5</v>
      </c>
      <c r="M2325" s="37">
        <v>148836.5</v>
      </c>
      <c r="N2325" s="37">
        <v>148836.5</v>
      </c>
      <c r="O2325" s="37">
        <v>148836.5</v>
      </c>
      <c r="P2325" s="37">
        <v>148836.5</v>
      </c>
      <c r="Q2325" s="37">
        <v>134055.56</v>
      </c>
      <c r="R2325" s="37">
        <v>134055.56</v>
      </c>
      <c r="S2325" s="124">
        <v>134055.56</v>
      </c>
    </row>
    <row r="2326" spans="2:19" outlineLevel="1">
      <c r="B2326" s="6">
        <v>1979</v>
      </c>
      <c r="C2326" s="37">
        <v>134336.82</v>
      </c>
      <c r="D2326" s="37">
        <v>134336.82</v>
      </c>
      <c r="E2326" s="37">
        <v>134336.82</v>
      </c>
      <c r="F2326" s="37">
        <v>134336.82</v>
      </c>
      <c r="G2326" s="37">
        <v>134336.82</v>
      </c>
      <c r="H2326" s="37">
        <v>134336.82</v>
      </c>
      <c r="I2326" s="37">
        <v>134336.82</v>
      </c>
      <c r="J2326" s="37">
        <v>134336.82</v>
      </c>
      <c r="K2326" s="37">
        <v>134336.82</v>
      </c>
      <c r="L2326" s="37">
        <v>195434.07</v>
      </c>
      <c r="M2326" s="37">
        <v>195434.07</v>
      </c>
      <c r="N2326" s="37">
        <v>195434.07</v>
      </c>
      <c r="O2326" s="37">
        <v>195434.06999999998</v>
      </c>
      <c r="P2326" s="37">
        <v>195434.06999999998</v>
      </c>
      <c r="Q2326" s="37">
        <v>195434.06999999998</v>
      </c>
      <c r="R2326" s="37">
        <v>195434.06999999998</v>
      </c>
      <c r="S2326" s="124">
        <v>195434.06999999998</v>
      </c>
    </row>
    <row r="2327" spans="2:19" outlineLevel="1">
      <c r="B2327" s="6">
        <v>1978</v>
      </c>
      <c r="C2327" s="37">
        <v>114733.37</v>
      </c>
      <c r="D2327" s="37">
        <v>114733.37</v>
      </c>
      <c r="E2327" s="37">
        <v>114733.37</v>
      </c>
      <c r="F2327" s="37">
        <v>114733.37</v>
      </c>
      <c r="G2327" s="37">
        <v>114733.37</v>
      </c>
      <c r="H2327" s="37">
        <v>114733.37</v>
      </c>
      <c r="I2327" s="37">
        <v>114733.37</v>
      </c>
      <c r="J2327" s="37">
        <v>114733.37</v>
      </c>
      <c r="K2327" s="37">
        <v>114733.37</v>
      </c>
      <c r="L2327" s="37">
        <v>237983.67</v>
      </c>
      <c r="M2327" s="37">
        <v>237983.67</v>
      </c>
      <c r="N2327" s="37">
        <v>237983.67</v>
      </c>
      <c r="O2327" s="37">
        <v>237983.66999999998</v>
      </c>
      <c r="P2327" s="37">
        <v>237983.66999999998</v>
      </c>
      <c r="Q2327" s="37">
        <v>237983.66999999998</v>
      </c>
      <c r="R2327" s="37">
        <v>237983.66999999998</v>
      </c>
      <c r="S2327" s="124">
        <v>237983.66999999998</v>
      </c>
    </row>
    <row r="2328" spans="2:19" outlineLevel="1">
      <c r="B2328" s="6">
        <v>1977</v>
      </c>
      <c r="C2328" s="37">
        <v>82691.23</v>
      </c>
      <c r="D2328" s="37">
        <v>82691.23</v>
      </c>
      <c r="E2328" s="37">
        <v>82691.23</v>
      </c>
      <c r="F2328" s="37">
        <v>82691.23</v>
      </c>
      <c r="G2328" s="37">
        <v>82691.23</v>
      </c>
      <c r="H2328" s="37">
        <v>82691.23</v>
      </c>
      <c r="I2328" s="37">
        <v>82691.23</v>
      </c>
      <c r="J2328" s="37">
        <v>82691.23</v>
      </c>
      <c r="K2328" s="37">
        <v>82691.23</v>
      </c>
      <c r="L2328" s="37">
        <v>141665.03</v>
      </c>
      <c r="M2328" s="37">
        <v>141665.03</v>
      </c>
      <c r="N2328" s="37">
        <v>141665.03</v>
      </c>
      <c r="O2328" s="37">
        <v>141665.03</v>
      </c>
      <c r="P2328" s="37">
        <v>141665.03</v>
      </c>
      <c r="Q2328" s="37">
        <v>141665.03</v>
      </c>
      <c r="R2328" s="37">
        <v>141665.03</v>
      </c>
      <c r="S2328" s="124">
        <v>141665.03</v>
      </c>
    </row>
    <row r="2329" spans="2:19" outlineLevel="1">
      <c r="B2329" s="6">
        <v>1976</v>
      </c>
      <c r="C2329" s="37">
        <v>98714.11</v>
      </c>
      <c r="D2329" s="37">
        <v>98714.11</v>
      </c>
      <c r="E2329" s="37">
        <v>98714.11</v>
      </c>
      <c r="F2329" s="37">
        <v>98714.11</v>
      </c>
      <c r="G2329" s="37">
        <v>98714.11</v>
      </c>
      <c r="H2329" s="37">
        <v>98714.11</v>
      </c>
      <c r="I2329" s="37">
        <v>98714.11</v>
      </c>
      <c r="J2329" s="37">
        <v>98714.11</v>
      </c>
      <c r="K2329" s="37">
        <v>98714.11</v>
      </c>
      <c r="L2329" s="37">
        <v>125887.38</v>
      </c>
      <c r="M2329" s="37">
        <v>125887.38</v>
      </c>
      <c r="N2329" s="37">
        <v>125887.38</v>
      </c>
      <c r="O2329" s="37">
        <v>125887.37999999999</v>
      </c>
      <c r="P2329" s="37">
        <v>125887.37999999999</v>
      </c>
      <c r="Q2329" s="37">
        <v>125887.37999999999</v>
      </c>
      <c r="R2329" s="37">
        <v>125887.37999999999</v>
      </c>
      <c r="S2329" s="124">
        <v>125887.37999999999</v>
      </c>
    </row>
    <row r="2330" spans="2:19" outlineLevel="1">
      <c r="B2330" s="6">
        <v>1975</v>
      </c>
      <c r="C2330" s="37">
        <v>82580.800000000003</v>
      </c>
      <c r="D2330" s="37">
        <v>82580.800000000003</v>
      </c>
      <c r="E2330" s="37">
        <v>82580.800000000003</v>
      </c>
      <c r="F2330" s="37">
        <v>82580.800000000003</v>
      </c>
      <c r="G2330" s="37">
        <v>82580.800000000003</v>
      </c>
      <c r="H2330" s="37">
        <v>82580.800000000003</v>
      </c>
      <c r="I2330" s="37">
        <v>82580.800000000003</v>
      </c>
      <c r="J2330" s="37">
        <v>82580.800000000003</v>
      </c>
      <c r="K2330" s="37">
        <v>82580.800000000003</v>
      </c>
      <c r="L2330" s="37">
        <v>119103.73</v>
      </c>
      <c r="M2330" s="37">
        <v>119103.73</v>
      </c>
      <c r="N2330" s="37">
        <v>119103.73</v>
      </c>
      <c r="O2330" s="37">
        <v>119103.73000000001</v>
      </c>
      <c r="P2330" s="37">
        <v>119103.73000000001</v>
      </c>
      <c r="Q2330" s="37">
        <v>119103.73000000001</v>
      </c>
      <c r="R2330" s="37">
        <v>119103.73000000001</v>
      </c>
      <c r="S2330" s="124">
        <v>119103.73000000001</v>
      </c>
    </row>
    <row r="2331" spans="2:19" outlineLevel="1">
      <c r="B2331" s="6">
        <v>1974</v>
      </c>
      <c r="C2331" s="37">
        <v>222801.06</v>
      </c>
      <c r="D2331" s="37">
        <v>222801.06</v>
      </c>
      <c r="E2331" s="37">
        <v>222801.06</v>
      </c>
      <c r="F2331" s="37">
        <v>222801.06</v>
      </c>
      <c r="G2331" s="37">
        <v>222801.06</v>
      </c>
      <c r="H2331" s="37">
        <v>222801.06</v>
      </c>
      <c r="I2331" s="37">
        <v>222801.06</v>
      </c>
      <c r="J2331" s="37">
        <v>222801.06</v>
      </c>
      <c r="K2331" s="37">
        <v>222801.06</v>
      </c>
      <c r="L2331" s="37">
        <v>311225.21999999997</v>
      </c>
      <c r="M2331" s="37">
        <v>311225.21999999997</v>
      </c>
      <c r="N2331" s="37">
        <v>311225.21999999997</v>
      </c>
      <c r="O2331" s="37">
        <v>311225.21999999997</v>
      </c>
      <c r="P2331" s="37">
        <v>311225.21999999997</v>
      </c>
      <c r="Q2331" s="37">
        <v>311225.21999999997</v>
      </c>
      <c r="R2331" s="37">
        <v>296688.17000000004</v>
      </c>
      <c r="S2331" s="124">
        <v>296688.17000000004</v>
      </c>
    </row>
    <row r="2332" spans="2:19" outlineLevel="1">
      <c r="B2332" s="6">
        <v>1973</v>
      </c>
      <c r="C2332" s="37">
        <v>131480.25</v>
      </c>
      <c r="D2332" s="37">
        <v>131480.25</v>
      </c>
      <c r="E2332" s="37">
        <v>131480.25</v>
      </c>
      <c r="F2332" s="37">
        <v>131480.25</v>
      </c>
      <c r="G2332" s="37">
        <v>131480.25</v>
      </c>
      <c r="H2332" s="37">
        <v>131480.25</v>
      </c>
      <c r="I2332" s="37">
        <v>131480.25</v>
      </c>
      <c r="J2332" s="37">
        <v>131480.25</v>
      </c>
      <c r="K2332" s="37">
        <v>131480.25</v>
      </c>
      <c r="L2332" s="37">
        <v>191031.58</v>
      </c>
      <c r="M2332" s="37">
        <v>191031.58</v>
      </c>
      <c r="N2332" s="37">
        <v>191031.58</v>
      </c>
      <c r="O2332" s="37">
        <v>191031.58000000002</v>
      </c>
      <c r="P2332" s="37">
        <v>191031.58000000002</v>
      </c>
      <c r="Q2332" s="37">
        <v>191031.58000000002</v>
      </c>
      <c r="R2332" s="37">
        <v>191031.58000000002</v>
      </c>
      <c r="S2332" s="124">
        <v>191031.58000000002</v>
      </c>
    </row>
    <row r="2333" spans="2:19" outlineLevel="1">
      <c r="B2333" s="6">
        <v>1972</v>
      </c>
      <c r="C2333" s="37">
        <v>164551.13</v>
      </c>
      <c r="D2333" s="37">
        <v>164551.13</v>
      </c>
      <c r="E2333" s="37">
        <v>164551.13</v>
      </c>
      <c r="F2333" s="37">
        <v>164551.13</v>
      </c>
      <c r="G2333" s="37">
        <v>164551.13</v>
      </c>
      <c r="H2333" s="37">
        <v>164551.13</v>
      </c>
      <c r="I2333" s="37">
        <v>164551.13</v>
      </c>
      <c r="J2333" s="37">
        <v>164551.13</v>
      </c>
      <c r="K2333" s="37">
        <v>164551.13</v>
      </c>
      <c r="L2333" s="37">
        <v>208152.25</v>
      </c>
      <c r="M2333" s="37">
        <v>208152.25</v>
      </c>
      <c r="N2333" s="37">
        <v>208152.25</v>
      </c>
      <c r="O2333" s="37">
        <v>208152.25</v>
      </c>
      <c r="P2333" s="37">
        <v>208152.25</v>
      </c>
      <c r="Q2333" s="37">
        <v>208152.25</v>
      </c>
      <c r="R2333" s="37">
        <v>168425.38</v>
      </c>
      <c r="S2333" s="124">
        <v>168425.38</v>
      </c>
    </row>
    <row r="2334" spans="2:19" outlineLevel="1">
      <c r="B2334" s="6">
        <v>1971</v>
      </c>
      <c r="C2334" s="37">
        <v>115845.45</v>
      </c>
      <c r="D2334" s="37">
        <v>115845.45</v>
      </c>
      <c r="E2334" s="37">
        <v>115845.45</v>
      </c>
      <c r="F2334" s="37">
        <v>115845.45</v>
      </c>
      <c r="G2334" s="37">
        <v>115845.45</v>
      </c>
      <c r="H2334" s="37">
        <v>115845.45</v>
      </c>
      <c r="I2334" s="37">
        <v>115845.45</v>
      </c>
      <c r="J2334" s="37">
        <v>115845.45</v>
      </c>
      <c r="K2334" s="37">
        <v>115845.45</v>
      </c>
      <c r="L2334" s="37">
        <v>171589.42</v>
      </c>
      <c r="M2334" s="37">
        <v>171589.42</v>
      </c>
      <c r="N2334" s="37">
        <v>171589.42</v>
      </c>
      <c r="O2334" s="37">
        <v>171589.42</v>
      </c>
      <c r="P2334" s="37">
        <v>171589.42</v>
      </c>
      <c r="Q2334" s="37">
        <v>171589.42</v>
      </c>
      <c r="R2334" s="37">
        <v>171589.42</v>
      </c>
      <c r="S2334" s="124">
        <v>171589.42</v>
      </c>
    </row>
    <row r="2335" spans="2:19" outlineLevel="1">
      <c r="B2335" s="6">
        <v>1970</v>
      </c>
      <c r="C2335" s="37">
        <v>14266.07</v>
      </c>
      <c r="D2335" s="37">
        <v>14266.07</v>
      </c>
      <c r="E2335" s="37">
        <v>14266.07</v>
      </c>
      <c r="F2335" s="37">
        <v>14266.07</v>
      </c>
      <c r="G2335" s="37">
        <v>14266.07</v>
      </c>
      <c r="H2335" s="37">
        <v>14266.07</v>
      </c>
      <c r="I2335" s="37">
        <v>14266.07</v>
      </c>
      <c r="J2335" s="37">
        <v>14266.07</v>
      </c>
      <c r="K2335" s="37">
        <v>14266.07</v>
      </c>
      <c r="L2335" s="37">
        <v>89605.99</v>
      </c>
      <c r="M2335" s="37">
        <v>89605.99</v>
      </c>
      <c r="N2335" s="37">
        <v>89605.99</v>
      </c>
      <c r="O2335" s="37">
        <v>89605.99000000002</v>
      </c>
      <c r="P2335" s="37">
        <v>89605.99000000002</v>
      </c>
      <c r="Q2335" s="37">
        <v>89605.99000000002</v>
      </c>
      <c r="R2335" s="37">
        <v>89605.99000000002</v>
      </c>
      <c r="S2335" s="124">
        <v>89605.99000000002</v>
      </c>
    </row>
    <row r="2336" spans="2:19" outlineLevel="1">
      <c r="B2336" s="6">
        <v>1969</v>
      </c>
      <c r="C2336" s="37">
        <v>19836.080000000002</v>
      </c>
      <c r="D2336" s="37">
        <v>19836.080000000002</v>
      </c>
      <c r="E2336" s="37">
        <v>19836.080000000002</v>
      </c>
      <c r="F2336" s="37">
        <v>19836.080000000002</v>
      </c>
      <c r="G2336" s="37">
        <v>19836.080000000002</v>
      </c>
      <c r="H2336" s="37">
        <v>19836.080000000002</v>
      </c>
      <c r="I2336" s="37">
        <v>19836.080000000002</v>
      </c>
      <c r="J2336" s="37">
        <v>19836.080000000002</v>
      </c>
      <c r="K2336" s="37">
        <v>19836.080000000002</v>
      </c>
      <c r="L2336" s="37">
        <v>49295.45</v>
      </c>
      <c r="M2336" s="37">
        <v>49295.45</v>
      </c>
      <c r="N2336" s="37">
        <v>49295.45</v>
      </c>
      <c r="O2336" s="37">
        <v>49295.45</v>
      </c>
      <c r="P2336" s="37">
        <v>49295.45</v>
      </c>
      <c r="Q2336" s="37">
        <v>49295.45</v>
      </c>
      <c r="R2336" s="37">
        <v>49295.45</v>
      </c>
      <c r="S2336" s="124">
        <v>49295.45</v>
      </c>
    </row>
    <row r="2337" spans="2:19" outlineLevel="1">
      <c r="B2337" s="6">
        <v>1968</v>
      </c>
      <c r="C2337" s="37">
        <v>21053.47</v>
      </c>
      <c r="D2337" s="37">
        <v>21053.47</v>
      </c>
      <c r="E2337" s="37">
        <v>21053.47</v>
      </c>
      <c r="F2337" s="37">
        <v>21053.47</v>
      </c>
      <c r="G2337" s="37">
        <v>21053.47</v>
      </c>
      <c r="H2337" s="37">
        <v>21053.47</v>
      </c>
      <c r="I2337" s="37">
        <v>21053.47</v>
      </c>
      <c r="J2337" s="37">
        <v>21053.47</v>
      </c>
      <c r="K2337" s="37">
        <v>21053.47</v>
      </c>
      <c r="L2337" s="37">
        <v>38768.14</v>
      </c>
      <c r="M2337" s="37">
        <v>38768.14</v>
      </c>
      <c r="N2337" s="37">
        <v>38768.14</v>
      </c>
      <c r="O2337" s="37">
        <v>38768.14</v>
      </c>
      <c r="P2337" s="37">
        <v>38768.14</v>
      </c>
      <c r="Q2337" s="37">
        <v>38768.14</v>
      </c>
      <c r="R2337" s="37">
        <v>38768.14</v>
      </c>
      <c r="S2337" s="124">
        <v>38768.14</v>
      </c>
    </row>
    <row r="2338" spans="2:19" outlineLevel="1">
      <c r="B2338" s="6">
        <v>1967</v>
      </c>
      <c r="C2338" s="37">
        <v>21102.55</v>
      </c>
      <c r="D2338" s="37">
        <v>21102.55</v>
      </c>
      <c r="E2338" s="37">
        <v>21102.55</v>
      </c>
      <c r="F2338" s="37">
        <v>21102.55</v>
      </c>
      <c r="G2338" s="37">
        <v>21102.55</v>
      </c>
      <c r="H2338" s="37">
        <v>21102.55</v>
      </c>
      <c r="I2338" s="37">
        <v>21102.55</v>
      </c>
      <c r="J2338" s="37">
        <v>21102.55</v>
      </c>
      <c r="K2338" s="37">
        <v>21102.55</v>
      </c>
      <c r="L2338" s="37">
        <v>81470.929999999993</v>
      </c>
      <c r="M2338" s="37">
        <v>81470.929999999993</v>
      </c>
      <c r="N2338" s="37">
        <v>81470.929999999993</v>
      </c>
      <c r="O2338" s="37">
        <v>81470.929999999993</v>
      </c>
      <c r="P2338" s="37">
        <v>81470.929999999993</v>
      </c>
      <c r="Q2338" s="37">
        <v>81470.929999999993</v>
      </c>
      <c r="R2338" s="37">
        <v>81470.929999999993</v>
      </c>
      <c r="S2338" s="124">
        <v>81470.929999999993</v>
      </c>
    </row>
    <row r="2339" spans="2:19" outlineLevel="1">
      <c r="B2339" s="6">
        <v>1966</v>
      </c>
      <c r="C2339" s="37">
        <v>230878.45</v>
      </c>
      <c r="D2339" s="37">
        <v>230878.45</v>
      </c>
      <c r="E2339" s="37">
        <v>230878.45</v>
      </c>
      <c r="F2339" s="37">
        <v>230878.45</v>
      </c>
      <c r="G2339" s="37">
        <v>230878.45</v>
      </c>
      <c r="H2339" s="37">
        <v>230878.45</v>
      </c>
      <c r="I2339" s="37">
        <v>230878.45</v>
      </c>
      <c r="J2339" s="37">
        <v>230878.45</v>
      </c>
      <c r="K2339" s="37">
        <v>230878.45</v>
      </c>
      <c r="L2339" s="37">
        <v>267937.88</v>
      </c>
      <c r="M2339" s="37">
        <v>267937.88</v>
      </c>
      <c r="N2339" s="37">
        <v>267937.88</v>
      </c>
      <c r="O2339" s="37">
        <v>267937.88</v>
      </c>
      <c r="P2339" s="37">
        <v>245140.4</v>
      </c>
      <c r="Q2339" s="37">
        <v>245140.40000000002</v>
      </c>
      <c r="R2339" s="37">
        <v>245140.40000000002</v>
      </c>
      <c r="S2339" s="124">
        <v>245140.40000000002</v>
      </c>
    </row>
    <row r="2340" spans="2:19" outlineLevel="1">
      <c r="B2340" s="6">
        <v>1965</v>
      </c>
      <c r="C2340" s="37">
        <v>31514.5</v>
      </c>
      <c r="D2340" s="37">
        <v>31514.5</v>
      </c>
      <c r="E2340" s="37">
        <v>31514.5</v>
      </c>
      <c r="F2340" s="37">
        <v>31514.5</v>
      </c>
      <c r="G2340" s="37">
        <v>31514.5</v>
      </c>
      <c r="H2340" s="37">
        <v>31514.5</v>
      </c>
      <c r="I2340" s="37">
        <v>31514.5</v>
      </c>
      <c r="J2340" s="37">
        <v>31514.5</v>
      </c>
      <c r="K2340" s="37">
        <v>31514.5</v>
      </c>
      <c r="L2340" s="37">
        <v>77710.81</v>
      </c>
      <c r="M2340" s="37">
        <v>77710.81</v>
      </c>
      <c r="N2340" s="37">
        <v>77710.81</v>
      </c>
      <c r="O2340" s="37">
        <v>77710.81</v>
      </c>
      <c r="P2340" s="37">
        <v>77710.81</v>
      </c>
      <c r="Q2340" s="37">
        <v>77710.81</v>
      </c>
      <c r="R2340" s="37">
        <v>77710.81</v>
      </c>
      <c r="S2340" s="124">
        <v>77710.81</v>
      </c>
    </row>
    <row r="2341" spans="2:19" outlineLevel="1">
      <c r="B2341" s="6">
        <v>1964</v>
      </c>
      <c r="C2341" s="37">
        <v>58854.29</v>
      </c>
      <c r="D2341" s="37">
        <v>58854.29</v>
      </c>
      <c r="E2341" s="37">
        <v>58854.29</v>
      </c>
      <c r="F2341" s="37">
        <v>58854.29</v>
      </c>
      <c r="G2341" s="37">
        <v>58854.29</v>
      </c>
      <c r="H2341" s="37">
        <v>58854.29</v>
      </c>
      <c r="I2341" s="37">
        <v>58854.29</v>
      </c>
      <c r="J2341" s="37">
        <v>58854.29</v>
      </c>
      <c r="K2341" s="37">
        <v>58854.29</v>
      </c>
      <c r="L2341" s="37">
        <v>73170.100000000006</v>
      </c>
      <c r="M2341" s="37">
        <v>73170.100000000006</v>
      </c>
      <c r="N2341" s="37">
        <v>73170.100000000006</v>
      </c>
      <c r="O2341" s="37">
        <v>73170.099999999991</v>
      </c>
      <c r="P2341" s="37">
        <v>73170.099999999991</v>
      </c>
      <c r="Q2341" s="37">
        <v>73170.099999999991</v>
      </c>
      <c r="R2341" s="37">
        <v>73170.099999999991</v>
      </c>
      <c r="S2341" s="124">
        <v>73170.099999999991</v>
      </c>
    </row>
    <row r="2342" spans="2:19" outlineLevel="1">
      <c r="B2342" s="6">
        <v>1963</v>
      </c>
      <c r="C2342" s="37">
        <v>55556.98</v>
      </c>
      <c r="D2342" s="37">
        <v>55556.98</v>
      </c>
      <c r="E2342" s="37">
        <v>55556.98</v>
      </c>
      <c r="F2342" s="37">
        <v>55556.98</v>
      </c>
      <c r="G2342" s="37">
        <v>55556.98</v>
      </c>
      <c r="H2342" s="37">
        <v>55556.98</v>
      </c>
      <c r="I2342" s="37">
        <v>55556.98</v>
      </c>
      <c r="J2342" s="37">
        <v>55556.98</v>
      </c>
      <c r="K2342" s="37">
        <v>55556.98</v>
      </c>
      <c r="L2342" s="37">
        <v>61284.51</v>
      </c>
      <c r="M2342" s="37">
        <v>61284.51</v>
      </c>
      <c r="N2342" s="37">
        <v>61284.51</v>
      </c>
      <c r="O2342" s="37">
        <v>61284.509999999995</v>
      </c>
      <c r="P2342" s="37">
        <v>50710.479999999996</v>
      </c>
      <c r="Q2342" s="37">
        <v>50710.479999999996</v>
      </c>
      <c r="R2342" s="37">
        <v>50710.479999999996</v>
      </c>
      <c r="S2342" s="124">
        <v>50710.479999999996</v>
      </c>
    </row>
    <row r="2343" spans="2:19" outlineLevel="1">
      <c r="B2343" s="6">
        <v>1962</v>
      </c>
      <c r="C2343" s="37">
        <v>58110.89</v>
      </c>
      <c r="D2343" s="37">
        <v>58110.89</v>
      </c>
      <c r="E2343" s="37">
        <v>58110.89</v>
      </c>
      <c r="F2343" s="37">
        <v>58110.89</v>
      </c>
      <c r="G2343" s="37">
        <v>58110.89</v>
      </c>
      <c r="H2343" s="37">
        <v>58110.89</v>
      </c>
      <c r="I2343" s="37">
        <v>58110.89</v>
      </c>
      <c r="J2343" s="37">
        <v>58110.89</v>
      </c>
      <c r="K2343" s="37">
        <v>58110.89</v>
      </c>
      <c r="L2343" s="37">
        <v>78397.52</v>
      </c>
      <c r="M2343" s="37">
        <v>78397.52</v>
      </c>
      <c r="N2343" s="37">
        <v>78397.52</v>
      </c>
      <c r="O2343" s="37">
        <v>78397.52</v>
      </c>
      <c r="P2343" s="37">
        <v>63237.2</v>
      </c>
      <c r="Q2343" s="37">
        <v>63237.2</v>
      </c>
      <c r="R2343" s="37">
        <v>63237.2</v>
      </c>
      <c r="S2343" s="124">
        <v>63237.2</v>
      </c>
    </row>
    <row r="2344" spans="2:19" outlineLevel="1">
      <c r="B2344" s="6">
        <v>1961</v>
      </c>
      <c r="C2344" s="37">
        <v>12174.88</v>
      </c>
      <c r="D2344" s="37">
        <v>12174.88</v>
      </c>
      <c r="E2344" s="37">
        <v>12174.88</v>
      </c>
      <c r="F2344" s="37">
        <v>12174.88</v>
      </c>
      <c r="G2344" s="37">
        <v>12174.88</v>
      </c>
      <c r="H2344" s="37">
        <v>12174.88</v>
      </c>
      <c r="I2344" s="37">
        <v>12174.88</v>
      </c>
      <c r="J2344" s="37">
        <v>12174.88</v>
      </c>
      <c r="K2344" s="37">
        <v>12174.88</v>
      </c>
      <c r="L2344" s="37">
        <v>29376.52</v>
      </c>
      <c r="M2344" s="37">
        <v>29376.52</v>
      </c>
      <c r="N2344" s="37">
        <v>29376.52</v>
      </c>
      <c r="O2344" s="37">
        <v>29376.519999999997</v>
      </c>
      <c r="P2344" s="37">
        <v>29376.519999999997</v>
      </c>
      <c r="Q2344" s="37">
        <v>29376.519999999997</v>
      </c>
      <c r="R2344" s="37">
        <v>29376.519999999997</v>
      </c>
      <c r="S2344" s="124">
        <v>29376.519999999997</v>
      </c>
    </row>
    <row r="2345" spans="2:19" outlineLevel="1">
      <c r="B2345" s="6">
        <v>1960</v>
      </c>
      <c r="C2345" s="37">
        <v>40214.120000000003</v>
      </c>
      <c r="D2345" s="37">
        <v>40214.120000000003</v>
      </c>
      <c r="E2345" s="37">
        <v>40214.120000000003</v>
      </c>
      <c r="F2345" s="37">
        <v>40214.120000000003</v>
      </c>
      <c r="G2345" s="37">
        <v>40214.120000000003</v>
      </c>
      <c r="H2345" s="37">
        <v>40214.120000000003</v>
      </c>
      <c r="I2345" s="37">
        <v>40214.120000000003</v>
      </c>
      <c r="J2345" s="37">
        <v>40214.120000000003</v>
      </c>
      <c r="K2345" s="37">
        <v>40214.120000000003</v>
      </c>
      <c r="L2345" s="37">
        <v>49103.92</v>
      </c>
      <c r="M2345" s="37">
        <v>49103.92</v>
      </c>
      <c r="N2345" s="37">
        <v>49103.92</v>
      </c>
      <c r="O2345" s="37">
        <v>49103.92</v>
      </c>
      <c r="P2345" s="37">
        <v>40594.490000000005</v>
      </c>
      <c r="Q2345" s="37">
        <v>40594.490000000005</v>
      </c>
      <c r="R2345" s="37">
        <v>40594.490000000005</v>
      </c>
      <c r="S2345" s="124">
        <v>40594.490000000005</v>
      </c>
    </row>
    <row r="2346" spans="2:19" outlineLevel="1">
      <c r="B2346" s="6">
        <v>1959</v>
      </c>
      <c r="C2346" s="37">
        <v>10773.94</v>
      </c>
      <c r="D2346" s="37">
        <v>10773.94</v>
      </c>
      <c r="E2346" s="37">
        <v>10773.94</v>
      </c>
      <c r="F2346" s="37">
        <v>10773.94</v>
      </c>
      <c r="G2346" s="37">
        <v>10773.94</v>
      </c>
      <c r="H2346" s="37">
        <v>10773.94</v>
      </c>
      <c r="I2346" s="37">
        <v>10773.94</v>
      </c>
      <c r="J2346" s="37">
        <v>10773.94</v>
      </c>
      <c r="K2346" s="37">
        <v>10773.94</v>
      </c>
      <c r="L2346" s="37">
        <v>40386.269999999997</v>
      </c>
      <c r="M2346" s="37">
        <v>40386.269999999997</v>
      </c>
      <c r="N2346" s="37">
        <v>40386.269999999997</v>
      </c>
      <c r="O2346" s="37">
        <v>40386.269999999997</v>
      </c>
      <c r="P2346" s="37">
        <v>40386.269999999997</v>
      </c>
      <c r="Q2346" s="37">
        <v>40386.269999999997</v>
      </c>
      <c r="R2346" s="37">
        <v>40386.269999999997</v>
      </c>
      <c r="S2346" s="124">
        <v>40386.269999999997</v>
      </c>
    </row>
    <row r="2347" spans="2:19" outlineLevel="1">
      <c r="B2347" s="6">
        <v>1958</v>
      </c>
      <c r="C2347" s="37">
        <v>0</v>
      </c>
      <c r="D2347" s="37">
        <v>0</v>
      </c>
      <c r="E2347" s="37">
        <v>0</v>
      </c>
      <c r="F2347" s="37">
        <v>0</v>
      </c>
      <c r="G2347" s="37">
        <v>0</v>
      </c>
      <c r="H2347" s="37">
        <v>0</v>
      </c>
      <c r="I2347" s="37">
        <v>0</v>
      </c>
      <c r="J2347" s="37">
        <v>0</v>
      </c>
      <c r="K2347" s="37">
        <v>0</v>
      </c>
      <c r="L2347" s="37">
        <v>13712.26</v>
      </c>
      <c r="M2347" s="37">
        <v>13712.26</v>
      </c>
      <c r="N2347" s="37">
        <v>13712.26</v>
      </c>
      <c r="O2347" s="37">
        <v>13712.26</v>
      </c>
      <c r="P2347" s="37">
        <v>13712.26</v>
      </c>
      <c r="Q2347" s="37">
        <v>13712.26</v>
      </c>
      <c r="R2347" s="37">
        <v>13712.26</v>
      </c>
      <c r="S2347" s="124">
        <v>13712.26</v>
      </c>
    </row>
    <row r="2348" spans="2:19" outlineLevel="1">
      <c r="B2348" s="6">
        <v>1957</v>
      </c>
      <c r="C2348" s="37">
        <v>0</v>
      </c>
      <c r="D2348" s="37">
        <v>0</v>
      </c>
      <c r="E2348" s="37">
        <v>0</v>
      </c>
      <c r="F2348" s="37">
        <v>0</v>
      </c>
      <c r="G2348" s="37">
        <v>0</v>
      </c>
      <c r="H2348" s="37">
        <v>0</v>
      </c>
      <c r="I2348" s="37">
        <v>0</v>
      </c>
      <c r="J2348" s="37">
        <v>0</v>
      </c>
      <c r="K2348" s="37">
        <v>0</v>
      </c>
      <c r="L2348" s="37">
        <v>16327.47</v>
      </c>
      <c r="M2348" s="37">
        <v>16327.47</v>
      </c>
      <c r="N2348" s="37">
        <v>16327.47</v>
      </c>
      <c r="O2348" s="37">
        <v>16327.47</v>
      </c>
      <c r="P2348" s="37">
        <v>16327.47</v>
      </c>
      <c r="Q2348" s="37">
        <v>16327.47</v>
      </c>
      <c r="R2348" s="37">
        <v>16327.47</v>
      </c>
      <c r="S2348" s="124">
        <v>16327.47</v>
      </c>
    </row>
    <row r="2349" spans="2:19" outlineLevel="1">
      <c r="B2349" s="6">
        <v>1956</v>
      </c>
      <c r="C2349" s="37">
        <v>33302.11</v>
      </c>
      <c r="D2349" s="37">
        <v>33302.11</v>
      </c>
      <c r="E2349" s="37">
        <v>33302.11</v>
      </c>
      <c r="F2349" s="37">
        <v>33302.11</v>
      </c>
      <c r="G2349" s="37">
        <v>33302.11</v>
      </c>
      <c r="H2349" s="37">
        <v>33302.11</v>
      </c>
      <c r="I2349" s="37">
        <v>33302.11</v>
      </c>
      <c r="J2349" s="37">
        <v>33302.11</v>
      </c>
      <c r="K2349" s="37">
        <v>33302.11</v>
      </c>
      <c r="L2349" s="37">
        <v>42458.12</v>
      </c>
      <c r="M2349" s="37">
        <v>42458.12</v>
      </c>
      <c r="N2349" s="37">
        <v>42458.12</v>
      </c>
      <c r="O2349" s="37">
        <v>42458.12</v>
      </c>
      <c r="P2349" s="37">
        <v>42458.12</v>
      </c>
      <c r="Q2349" s="37">
        <v>42458.12</v>
      </c>
      <c r="R2349" s="37">
        <v>42458.12</v>
      </c>
      <c r="S2349" s="124">
        <v>42458.12</v>
      </c>
    </row>
    <row r="2350" spans="2:19" outlineLevel="1">
      <c r="B2350" s="6">
        <v>1955</v>
      </c>
      <c r="C2350" s="37">
        <v>14252.77</v>
      </c>
      <c r="D2350" s="37">
        <v>14252.77</v>
      </c>
      <c r="E2350" s="37">
        <v>14252.77</v>
      </c>
      <c r="F2350" s="37">
        <v>14252.77</v>
      </c>
      <c r="G2350" s="37">
        <v>14252.77</v>
      </c>
      <c r="H2350" s="37">
        <v>14252.77</v>
      </c>
      <c r="I2350" s="37">
        <v>14252.77</v>
      </c>
      <c r="J2350" s="37">
        <v>14252.77</v>
      </c>
      <c r="K2350" s="37">
        <v>14252.77</v>
      </c>
      <c r="L2350" s="37">
        <v>24197.13</v>
      </c>
      <c r="M2350" s="37">
        <v>24197.13</v>
      </c>
      <c r="N2350" s="37">
        <v>24197.13</v>
      </c>
      <c r="O2350" s="37">
        <v>24197.13</v>
      </c>
      <c r="P2350" s="37">
        <v>24197.13</v>
      </c>
      <c r="Q2350" s="37">
        <v>24197.13</v>
      </c>
      <c r="R2350" s="37">
        <v>24197.13</v>
      </c>
      <c r="S2350" s="124">
        <v>24197.13</v>
      </c>
    </row>
    <row r="2351" spans="2:19" outlineLevel="1">
      <c r="B2351" s="6">
        <v>1954</v>
      </c>
      <c r="C2351" s="37">
        <v>17954.39</v>
      </c>
      <c r="D2351" s="37">
        <v>17954.39</v>
      </c>
      <c r="E2351" s="37">
        <v>17954.39</v>
      </c>
      <c r="F2351" s="37">
        <v>17954.39</v>
      </c>
      <c r="G2351" s="37">
        <v>17954.39</v>
      </c>
      <c r="H2351" s="37">
        <v>17954.39</v>
      </c>
      <c r="I2351" s="37">
        <v>17954.39</v>
      </c>
      <c r="J2351" s="37">
        <v>17954.39</v>
      </c>
      <c r="K2351" s="37">
        <v>17954.39</v>
      </c>
      <c r="L2351" s="37">
        <v>22304.71</v>
      </c>
      <c r="M2351" s="37">
        <v>22304.71</v>
      </c>
      <c r="N2351" s="37">
        <v>22304.71</v>
      </c>
      <c r="O2351" s="37">
        <v>22304.71</v>
      </c>
      <c r="P2351" s="37">
        <v>22304.71</v>
      </c>
      <c r="Q2351" s="37">
        <v>22304.71</v>
      </c>
      <c r="R2351" s="37">
        <v>22304.71</v>
      </c>
      <c r="S2351" s="124">
        <v>22304.71</v>
      </c>
    </row>
    <row r="2352" spans="2:19" outlineLevel="1">
      <c r="B2352" s="6">
        <v>1953</v>
      </c>
      <c r="C2352" s="37">
        <v>16520.54</v>
      </c>
      <c r="D2352" s="37">
        <v>16520.54</v>
      </c>
      <c r="E2352" s="37">
        <v>16520.54</v>
      </c>
      <c r="F2352" s="37">
        <v>16520.54</v>
      </c>
      <c r="G2352" s="37">
        <v>16520.54</v>
      </c>
      <c r="H2352" s="37">
        <v>16520.54</v>
      </c>
      <c r="I2352" s="37">
        <v>16520.54</v>
      </c>
      <c r="J2352" s="37">
        <v>16520.54</v>
      </c>
      <c r="K2352" s="37">
        <v>16520.54</v>
      </c>
      <c r="L2352" s="37">
        <v>17364.169999999998</v>
      </c>
      <c r="M2352" s="37">
        <v>17364.169999999998</v>
      </c>
      <c r="N2352" s="37">
        <v>17364.169999999998</v>
      </c>
      <c r="O2352" s="37">
        <v>17364.170000000002</v>
      </c>
      <c r="P2352" s="37">
        <v>17364.170000000002</v>
      </c>
      <c r="Q2352" s="37">
        <v>17364.170000000002</v>
      </c>
      <c r="R2352" s="37">
        <v>17364.170000000002</v>
      </c>
      <c r="S2352" s="124">
        <v>17364.170000000002</v>
      </c>
    </row>
    <row r="2353" spans="2:19" outlineLevel="1">
      <c r="B2353" s="6">
        <v>1952</v>
      </c>
      <c r="C2353" s="37">
        <v>0</v>
      </c>
      <c r="D2353" s="37">
        <v>0</v>
      </c>
      <c r="E2353" s="37">
        <v>0</v>
      </c>
      <c r="F2353" s="37">
        <v>0</v>
      </c>
      <c r="G2353" s="37">
        <v>0</v>
      </c>
      <c r="H2353" s="37">
        <v>0</v>
      </c>
      <c r="I2353" s="37">
        <v>0</v>
      </c>
      <c r="J2353" s="37">
        <v>0</v>
      </c>
      <c r="K2353" s="37">
        <v>0</v>
      </c>
      <c r="L2353" s="37">
        <v>27.5</v>
      </c>
      <c r="M2353" s="37">
        <v>27.5</v>
      </c>
      <c r="N2353" s="37">
        <v>27.5</v>
      </c>
      <c r="O2353" s="37">
        <v>27.5</v>
      </c>
      <c r="P2353" s="37">
        <v>27.5</v>
      </c>
      <c r="Q2353" s="37">
        <v>27.5</v>
      </c>
      <c r="R2353" s="37">
        <v>27.5</v>
      </c>
      <c r="S2353" s="124">
        <v>27.5</v>
      </c>
    </row>
    <row r="2354" spans="2:19" outlineLevel="1">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124">
        <v>0</v>
      </c>
    </row>
    <row r="2355" spans="2:19" outlineLevel="1">
      <c r="B2355" s="6">
        <v>1950</v>
      </c>
      <c r="C2355" s="37">
        <v>0</v>
      </c>
      <c r="D2355" s="37">
        <v>0</v>
      </c>
      <c r="E2355" s="37">
        <v>0</v>
      </c>
      <c r="F2355" s="37">
        <v>0</v>
      </c>
      <c r="G2355" s="37">
        <v>0</v>
      </c>
      <c r="H2355" s="37">
        <v>0</v>
      </c>
      <c r="I2355" s="37">
        <v>0</v>
      </c>
      <c r="J2355" s="37">
        <v>0</v>
      </c>
      <c r="K2355" s="37">
        <v>0</v>
      </c>
      <c r="L2355" s="37">
        <v>899.2</v>
      </c>
      <c r="M2355" s="37">
        <v>899.2</v>
      </c>
      <c r="N2355" s="37">
        <v>899.2</v>
      </c>
      <c r="O2355" s="37">
        <v>899.2</v>
      </c>
      <c r="P2355" s="37">
        <v>899.2</v>
      </c>
      <c r="Q2355" s="37">
        <v>899.2</v>
      </c>
      <c r="R2355" s="37">
        <v>899.2</v>
      </c>
      <c r="S2355" s="124">
        <v>899.2</v>
      </c>
    </row>
    <row r="2356" spans="2:19" outlineLevel="1">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124">
        <v>0</v>
      </c>
    </row>
    <row r="2357" spans="2:19" outlineLevel="1">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124">
        <v>0</v>
      </c>
    </row>
    <row r="2358" spans="2:19" outlineLevel="1">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124">
        <v>0</v>
      </c>
    </row>
    <row r="2359" spans="2:19" outlineLevel="1">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124">
        <v>0</v>
      </c>
    </row>
    <row r="2360" spans="2:19" outlineLevel="1">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124">
        <v>0</v>
      </c>
    </row>
    <row r="2361" spans="2:19" outlineLevel="1">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124">
        <v>0</v>
      </c>
    </row>
    <row r="2362" spans="2:19" outlineLevel="1">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124">
        <v>0</v>
      </c>
    </row>
    <row r="2363" spans="2:19" outlineLevel="1">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124">
        <v>0</v>
      </c>
    </row>
    <row r="2364" spans="2:19" outlineLevel="1">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124">
        <v>0</v>
      </c>
    </row>
    <row r="2365" spans="2:19" outlineLevel="1">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124">
        <v>0</v>
      </c>
    </row>
    <row r="2366" spans="2:19" outlineLevel="1">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124">
        <v>0</v>
      </c>
    </row>
    <row r="2367" spans="2:19" outlineLevel="1">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124">
        <v>0</v>
      </c>
    </row>
    <row r="2368" spans="2:19" outlineLevel="1">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124">
        <v>0</v>
      </c>
    </row>
    <row r="2369" spans="1:19" outlineLevel="1">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124">
        <v>0</v>
      </c>
    </row>
    <row r="2370" spans="1:19" outlineLevel="1">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124">
        <v>0</v>
      </c>
    </row>
    <row r="2371" spans="1:19" outlineLevel="1">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124">
        <v>0</v>
      </c>
    </row>
    <row r="2372" spans="1:19" outlineLevel="1">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124">
        <v>0</v>
      </c>
    </row>
    <row r="2373" spans="1:19" outlineLevel="1">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124">
        <v>0</v>
      </c>
    </row>
    <row r="2374" spans="1:19" outlineLevel="1">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124">
        <v>0</v>
      </c>
    </row>
    <row r="2375" spans="1:19" outlineLevel="1">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124">
        <v>0</v>
      </c>
    </row>
    <row r="2376" spans="1:19">
      <c r="A2376" s="75" t="s">
        <v>128</v>
      </c>
      <c r="B2376" s="7" t="s">
        <v>10</v>
      </c>
      <c r="C2376" s="8">
        <f>SUM(C2283:C2375)</f>
        <v>5935300.2800000012</v>
      </c>
      <c r="D2376" s="8">
        <f t="shared" ref="D2376" si="346">SUM(D2283:D2375)</f>
        <v>5936217.7300000014</v>
      </c>
      <c r="E2376" s="8">
        <f t="shared" ref="E2376" si="347">SUM(E2283:E2375)</f>
        <v>5936700.5300000012</v>
      </c>
      <c r="F2376" s="8">
        <f t="shared" ref="F2376" si="348">SUM(F2283:F2375)</f>
        <v>5936700.5300000012</v>
      </c>
      <c r="G2376" s="8">
        <f t="shared" ref="G2376" si="349">SUM(G2283:G2375)</f>
        <v>5937394.040000001</v>
      </c>
      <c r="H2376" s="8">
        <f t="shared" ref="H2376" si="350">SUM(H2283:H2375)</f>
        <v>5937394.040000001</v>
      </c>
      <c r="I2376" s="8">
        <f t="shared" ref="I2376" si="351">SUM(I2283:I2375)</f>
        <v>5937394.040000001</v>
      </c>
      <c r="J2376" s="8">
        <f t="shared" ref="J2376" si="352">SUM(J2283:J2375)</f>
        <v>5937394.040000001</v>
      </c>
      <c r="K2376" s="8">
        <f t="shared" ref="K2376" si="353">SUM(K2283:K2375)</f>
        <v>6212062.6300000008</v>
      </c>
      <c r="L2376" s="8">
        <f t="shared" ref="L2376" si="354">SUM(L2283:L2375)</f>
        <v>8399759.3299999963</v>
      </c>
      <c r="M2376" s="8">
        <f t="shared" ref="M2376" si="355">SUM(M2283:M2375)</f>
        <v>8631809.1199999992</v>
      </c>
      <c r="N2376" s="8">
        <f t="shared" ref="N2376" si="356">SUM(N2283:N2375)</f>
        <v>8603221.9899999984</v>
      </c>
      <c r="O2376" s="8">
        <f t="shared" ref="O2376" si="357">SUM(O2283:O2375)</f>
        <v>8686882.1500000004</v>
      </c>
      <c r="P2376" s="8">
        <f t="shared" ref="P2376" si="358">SUM(P2283:P2375)</f>
        <v>8920209.0099999998</v>
      </c>
      <c r="Q2376" s="8">
        <f t="shared" ref="Q2376" si="359">SUM(Q2283:Q2375)</f>
        <v>8914653.4000000004</v>
      </c>
      <c r="R2376" s="8">
        <f t="shared" ref="R2376:S2376" si="360">SUM(R2283:R2375)</f>
        <v>9324347.4199999981</v>
      </c>
      <c r="S2376" s="125">
        <f t="shared" si="360"/>
        <v>10134883.58</v>
      </c>
    </row>
    <row r="2377" spans="1:19">
      <c r="A2377" s="76"/>
      <c r="B2377" s="7"/>
      <c r="C2377" s="8"/>
      <c r="D2377" s="8"/>
      <c r="E2377" s="8"/>
      <c r="F2377" s="8"/>
      <c r="G2377" s="8"/>
      <c r="H2377" s="8"/>
      <c r="I2377" s="8"/>
      <c r="J2377" s="8"/>
      <c r="K2377" s="8"/>
      <c r="L2377" s="8"/>
      <c r="M2377" s="10"/>
      <c r="N2377" s="10"/>
      <c r="O2377" s="10"/>
      <c r="P2377" s="10"/>
      <c r="Q2377" s="10"/>
      <c r="R2377" s="10"/>
      <c r="S2377" s="126"/>
    </row>
    <row r="2378" spans="1:19" outlineLevel="1">
      <c r="A2378" s="77" t="s">
        <v>129</v>
      </c>
      <c r="B2378" s="6">
        <v>2022</v>
      </c>
      <c r="C2378" s="36"/>
      <c r="D2378" s="36"/>
      <c r="E2378" s="36"/>
      <c r="F2378" s="36"/>
      <c r="G2378" s="36"/>
      <c r="H2378" s="36"/>
      <c r="I2378" s="36"/>
      <c r="J2378" s="36"/>
      <c r="K2378" s="36"/>
      <c r="L2378" s="36"/>
      <c r="M2378" s="36"/>
      <c r="N2378" s="36"/>
      <c r="O2378" s="36"/>
      <c r="P2378" s="36"/>
      <c r="Q2378" s="36"/>
      <c r="R2378" s="74"/>
      <c r="S2378" s="124"/>
    </row>
    <row r="2379" spans="1:19" outlineLevel="1">
      <c r="A2379" s="38"/>
      <c r="B2379" s="6">
        <v>2021</v>
      </c>
      <c r="C2379" s="36"/>
      <c r="D2379" s="36"/>
      <c r="E2379" s="36"/>
      <c r="F2379" s="36"/>
      <c r="G2379" s="36"/>
      <c r="H2379" s="36"/>
      <c r="I2379" s="36"/>
      <c r="J2379" s="36"/>
      <c r="K2379" s="36"/>
      <c r="L2379" s="36"/>
      <c r="M2379" s="36"/>
      <c r="N2379" s="36"/>
      <c r="O2379" s="36"/>
      <c r="P2379" s="36"/>
      <c r="Q2379" s="36"/>
      <c r="R2379" s="37"/>
      <c r="S2379" s="124"/>
    </row>
    <row r="2380" spans="1:19" outlineLevel="1">
      <c r="B2380" s="6">
        <v>2020</v>
      </c>
      <c r="C2380" s="36"/>
      <c r="D2380" s="36"/>
      <c r="E2380" s="36"/>
      <c r="F2380" s="36"/>
      <c r="G2380" s="36"/>
      <c r="H2380" s="36"/>
      <c r="I2380" s="36"/>
      <c r="J2380" s="36"/>
      <c r="K2380" s="36"/>
      <c r="L2380" s="36"/>
      <c r="M2380" s="36"/>
      <c r="N2380" s="36"/>
      <c r="O2380" s="36"/>
      <c r="P2380" s="36"/>
      <c r="Q2380" s="37"/>
      <c r="R2380" s="37"/>
      <c r="S2380" s="124"/>
    </row>
    <row r="2381" spans="1:19" outlineLevel="1">
      <c r="A2381" s="40"/>
      <c r="B2381" s="6">
        <v>2019</v>
      </c>
      <c r="C2381" s="36"/>
      <c r="D2381" s="36"/>
      <c r="E2381" s="36"/>
      <c r="F2381" s="36"/>
      <c r="G2381" s="36"/>
      <c r="H2381" s="36"/>
      <c r="I2381" s="36"/>
      <c r="J2381" s="36"/>
      <c r="K2381" s="36"/>
      <c r="L2381" s="36"/>
      <c r="M2381" s="36"/>
      <c r="N2381" s="36"/>
      <c r="O2381" s="36"/>
      <c r="P2381" s="37"/>
      <c r="Q2381" s="37"/>
      <c r="R2381" s="37"/>
      <c r="S2381" s="124"/>
    </row>
    <row r="2382" spans="1:19" outlineLevel="1">
      <c r="A2382" s="40"/>
      <c r="B2382" s="6">
        <v>2018</v>
      </c>
      <c r="C2382" s="36"/>
      <c r="D2382" s="36"/>
      <c r="E2382" s="36"/>
      <c r="F2382" s="36"/>
      <c r="G2382" s="36"/>
      <c r="H2382" s="36"/>
      <c r="I2382" s="36"/>
      <c r="J2382" s="36"/>
      <c r="K2382" s="36"/>
      <c r="L2382" s="36"/>
      <c r="M2382" s="36"/>
      <c r="N2382" s="36"/>
      <c r="O2382" s="37"/>
      <c r="P2382" s="37"/>
      <c r="Q2382" s="37"/>
      <c r="R2382" s="37"/>
      <c r="S2382" s="124"/>
    </row>
    <row r="2383" spans="1:19" outlineLevel="1">
      <c r="A2383" s="40"/>
      <c r="B2383" s="6">
        <v>2017</v>
      </c>
      <c r="C2383" s="36"/>
      <c r="D2383" s="36"/>
      <c r="E2383" s="36"/>
      <c r="F2383" s="36"/>
      <c r="G2383" s="36"/>
      <c r="H2383" s="36"/>
      <c r="I2383" s="36"/>
      <c r="J2383" s="36"/>
      <c r="K2383" s="36"/>
      <c r="L2383" s="36"/>
      <c r="M2383" s="36"/>
      <c r="N2383" s="37"/>
      <c r="O2383" s="37"/>
      <c r="P2383" s="37"/>
      <c r="Q2383" s="37"/>
      <c r="R2383" s="37"/>
      <c r="S2383" s="124"/>
    </row>
    <row r="2384" spans="1:19" outlineLevel="1">
      <c r="B2384" s="6">
        <v>2016</v>
      </c>
      <c r="C2384" s="36"/>
      <c r="D2384" s="36"/>
      <c r="E2384" s="36"/>
      <c r="F2384" s="36"/>
      <c r="G2384" s="36"/>
      <c r="H2384" s="36"/>
      <c r="I2384" s="36"/>
      <c r="J2384" s="36"/>
      <c r="K2384" s="36"/>
      <c r="L2384" s="36"/>
      <c r="M2384" s="37"/>
      <c r="N2384" s="37"/>
      <c r="O2384" s="37"/>
      <c r="P2384" s="37"/>
      <c r="Q2384" s="37"/>
      <c r="R2384" s="37"/>
      <c r="S2384" s="124"/>
    </row>
    <row r="2385" spans="2:19" outlineLevel="1">
      <c r="B2385" s="6">
        <v>2015</v>
      </c>
      <c r="C2385" s="36"/>
      <c r="D2385" s="36"/>
      <c r="E2385" s="36"/>
      <c r="F2385" s="36"/>
      <c r="G2385" s="36"/>
      <c r="H2385" s="36"/>
      <c r="I2385" s="36"/>
      <c r="J2385" s="36"/>
      <c r="K2385" s="36"/>
      <c r="L2385" s="37"/>
      <c r="M2385" s="37"/>
      <c r="N2385" s="37"/>
      <c r="O2385" s="37"/>
      <c r="P2385" s="37"/>
      <c r="Q2385" s="37"/>
      <c r="R2385" s="37"/>
      <c r="S2385" s="124"/>
    </row>
    <row r="2386" spans="2:19" outlineLevel="1">
      <c r="B2386" s="6">
        <v>2014</v>
      </c>
      <c r="C2386" s="36"/>
      <c r="D2386" s="36"/>
      <c r="E2386" s="36"/>
      <c r="F2386" s="36"/>
      <c r="G2386" s="36"/>
      <c r="H2386" s="36"/>
      <c r="I2386" s="36"/>
      <c r="J2386" s="36"/>
      <c r="K2386" s="37"/>
      <c r="L2386" s="37"/>
      <c r="M2386" s="37"/>
      <c r="N2386" s="37"/>
      <c r="O2386" s="37"/>
      <c r="P2386" s="37"/>
      <c r="Q2386" s="37"/>
      <c r="R2386" s="37"/>
      <c r="S2386" s="124"/>
    </row>
    <row r="2387" spans="2:19" outlineLevel="1">
      <c r="B2387" s="6">
        <v>2013</v>
      </c>
      <c r="C2387" s="36"/>
      <c r="D2387" s="36"/>
      <c r="E2387" s="36"/>
      <c r="F2387" s="36"/>
      <c r="G2387" s="36"/>
      <c r="H2387" s="36"/>
      <c r="I2387" s="36"/>
      <c r="J2387" s="37"/>
      <c r="K2387" s="37"/>
      <c r="L2387" s="37"/>
      <c r="M2387" s="37"/>
      <c r="N2387" s="37"/>
      <c r="O2387" s="37"/>
      <c r="P2387" s="37"/>
      <c r="Q2387" s="37"/>
      <c r="R2387" s="37"/>
      <c r="S2387" s="124"/>
    </row>
    <row r="2388" spans="2:19" outlineLevel="1">
      <c r="B2388" s="6">
        <v>2012</v>
      </c>
      <c r="C2388" s="36"/>
      <c r="D2388" s="36"/>
      <c r="E2388" s="36"/>
      <c r="F2388" s="36"/>
      <c r="G2388" s="36"/>
      <c r="H2388" s="36"/>
      <c r="I2388" s="37"/>
      <c r="J2388" s="37"/>
      <c r="K2388" s="37"/>
      <c r="L2388" s="37"/>
      <c r="M2388" s="37"/>
      <c r="N2388" s="37"/>
      <c r="O2388" s="37"/>
      <c r="P2388" s="37"/>
      <c r="Q2388" s="37"/>
      <c r="R2388" s="37"/>
      <c r="S2388" s="124"/>
    </row>
    <row r="2389" spans="2:19" outlineLevel="1">
      <c r="B2389" s="6">
        <v>2011</v>
      </c>
      <c r="C2389" s="36"/>
      <c r="D2389" s="36"/>
      <c r="E2389" s="36"/>
      <c r="F2389" s="36"/>
      <c r="G2389" s="36"/>
      <c r="H2389" s="37"/>
      <c r="I2389" s="37"/>
      <c r="J2389" s="37"/>
      <c r="K2389" s="37"/>
      <c r="L2389" s="37"/>
      <c r="M2389" s="37"/>
      <c r="N2389" s="37"/>
      <c r="O2389" s="37"/>
      <c r="P2389" s="37"/>
      <c r="Q2389" s="37"/>
      <c r="R2389" s="37"/>
      <c r="S2389" s="124"/>
    </row>
    <row r="2390" spans="2:19" outlineLevel="1">
      <c r="B2390" s="6">
        <v>2010</v>
      </c>
      <c r="C2390" s="36"/>
      <c r="D2390" s="36"/>
      <c r="E2390" s="36"/>
      <c r="F2390" s="36"/>
      <c r="G2390" s="37"/>
      <c r="H2390" s="37"/>
      <c r="I2390" s="37"/>
      <c r="J2390" s="37"/>
      <c r="K2390" s="37"/>
      <c r="L2390" s="37"/>
      <c r="M2390" s="37"/>
      <c r="N2390" s="37"/>
      <c r="O2390" s="37"/>
      <c r="P2390" s="37"/>
      <c r="Q2390" s="37"/>
      <c r="R2390" s="37"/>
      <c r="S2390" s="124"/>
    </row>
    <row r="2391" spans="2:19" outlineLevel="1">
      <c r="B2391" s="6">
        <v>2009</v>
      </c>
      <c r="C2391" s="36"/>
      <c r="D2391" s="36"/>
      <c r="E2391" s="36"/>
      <c r="F2391" s="37"/>
      <c r="G2391" s="37"/>
      <c r="H2391" s="37"/>
      <c r="I2391" s="37"/>
      <c r="J2391" s="37"/>
      <c r="K2391" s="37"/>
      <c r="L2391" s="37"/>
      <c r="M2391" s="37"/>
      <c r="N2391" s="37"/>
      <c r="O2391" s="37"/>
      <c r="P2391" s="37"/>
      <c r="Q2391" s="37"/>
      <c r="R2391" s="37"/>
      <c r="S2391" s="124"/>
    </row>
    <row r="2392" spans="2:19" outlineLevel="1">
      <c r="B2392" s="6">
        <v>2008</v>
      </c>
      <c r="C2392" s="36"/>
      <c r="D2392" s="36"/>
      <c r="E2392" s="37"/>
      <c r="F2392" s="37"/>
      <c r="G2392" s="37"/>
      <c r="H2392" s="37"/>
      <c r="I2392" s="37"/>
      <c r="J2392" s="37"/>
      <c r="K2392" s="37"/>
      <c r="L2392" s="37"/>
      <c r="M2392" s="37"/>
      <c r="N2392" s="37"/>
      <c r="O2392" s="37"/>
      <c r="P2392" s="37"/>
      <c r="Q2392" s="37"/>
      <c r="R2392" s="37"/>
      <c r="S2392" s="124"/>
    </row>
    <row r="2393" spans="2:19" outlineLevel="1">
      <c r="B2393" s="6">
        <v>2007</v>
      </c>
      <c r="C2393" s="36"/>
      <c r="D2393" s="37"/>
      <c r="E2393" s="37"/>
      <c r="F2393" s="37"/>
      <c r="G2393" s="37"/>
      <c r="H2393" s="37"/>
      <c r="I2393" s="37"/>
      <c r="J2393" s="37"/>
      <c r="K2393" s="37"/>
      <c r="L2393" s="37"/>
      <c r="M2393" s="37"/>
      <c r="N2393" s="37"/>
      <c r="O2393" s="37"/>
      <c r="P2393" s="37"/>
      <c r="Q2393" s="37"/>
      <c r="R2393" s="37"/>
      <c r="S2393" s="124"/>
    </row>
    <row r="2394" spans="2:19" outlineLevel="1">
      <c r="B2394" s="6">
        <v>2006</v>
      </c>
      <c r="C2394" s="37"/>
      <c r="D2394" s="37"/>
      <c r="E2394" s="37"/>
      <c r="F2394" s="37"/>
      <c r="G2394" s="37"/>
      <c r="H2394" s="37"/>
      <c r="I2394" s="37"/>
      <c r="J2394" s="37"/>
      <c r="K2394" s="37"/>
      <c r="L2394" s="37"/>
      <c r="M2394" s="37"/>
      <c r="N2394" s="37"/>
      <c r="O2394" s="37"/>
      <c r="P2394" s="37"/>
      <c r="Q2394" s="37"/>
      <c r="R2394" s="37"/>
      <c r="S2394" s="124"/>
    </row>
    <row r="2395" spans="2:19" outlineLevel="1">
      <c r="B2395" s="6">
        <v>2005</v>
      </c>
      <c r="C2395" s="37"/>
      <c r="D2395" s="37"/>
      <c r="E2395" s="37"/>
      <c r="F2395" s="37"/>
      <c r="G2395" s="37"/>
      <c r="H2395" s="37"/>
      <c r="I2395" s="37"/>
      <c r="J2395" s="37"/>
      <c r="K2395" s="37"/>
      <c r="L2395" s="37"/>
      <c r="M2395" s="37"/>
      <c r="N2395" s="37"/>
      <c r="O2395" s="37"/>
      <c r="P2395" s="37"/>
      <c r="Q2395" s="37"/>
      <c r="R2395" s="37"/>
      <c r="S2395" s="124"/>
    </row>
    <row r="2396" spans="2:19" outlineLevel="1">
      <c r="B2396" s="6">
        <v>2004</v>
      </c>
      <c r="C2396" s="37"/>
      <c r="D2396" s="37"/>
      <c r="E2396" s="37"/>
      <c r="F2396" s="37"/>
      <c r="G2396" s="37"/>
      <c r="H2396" s="37"/>
      <c r="I2396" s="37"/>
      <c r="J2396" s="37"/>
      <c r="K2396" s="37"/>
      <c r="L2396" s="37"/>
      <c r="M2396" s="37"/>
      <c r="N2396" s="37"/>
      <c r="O2396" s="37"/>
      <c r="P2396" s="37"/>
      <c r="Q2396" s="37"/>
      <c r="R2396" s="37"/>
      <c r="S2396" s="124"/>
    </row>
    <row r="2397" spans="2:19" outlineLevel="1">
      <c r="B2397" s="6">
        <v>2003</v>
      </c>
      <c r="C2397" s="37"/>
      <c r="D2397" s="37"/>
      <c r="E2397" s="37"/>
      <c r="F2397" s="37"/>
      <c r="G2397" s="37"/>
      <c r="H2397" s="37"/>
      <c r="I2397" s="37"/>
      <c r="J2397" s="37"/>
      <c r="K2397" s="37"/>
      <c r="L2397" s="37"/>
      <c r="M2397" s="37"/>
      <c r="N2397" s="37"/>
      <c r="O2397" s="37"/>
      <c r="P2397" s="37"/>
      <c r="Q2397" s="37"/>
      <c r="R2397" s="37"/>
      <c r="S2397" s="124"/>
    </row>
    <row r="2398" spans="2:19" outlineLevel="1">
      <c r="B2398" s="6">
        <v>2002</v>
      </c>
      <c r="C2398" s="37"/>
      <c r="D2398" s="37"/>
      <c r="E2398" s="37"/>
      <c r="F2398" s="37"/>
      <c r="G2398" s="37"/>
      <c r="H2398" s="37"/>
      <c r="I2398" s="37"/>
      <c r="J2398" s="37"/>
      <c r="K2398" s="37"/>
      <c r="L2398" s="37"/>
      <c r="M2398" s="37"/>
      <c r="N2398" s="37"/>
      <c r="O2398" s="37"/>
      <c r="P2398" s="37"/>
      <c r="Q2398" s="37"/>
      <c r="R2398" s="37"/>
      <c r="S2398" s="124"/>
    </row>
    <row r="2399" spans="2:19" outlineLevel="1">
      <c r="B2399" s="6">
        <v>2001</v>
      </c>
      <c r="C2399" s="37"/>
      <c r="D2399" s="37"/>
      <c r="E2399" s="37"/>
      <c r="F2399" s="37"/>
      <c r="G2399" s="37"/>
      <c r="H2399" s="37"/>
      <c r="I2399" s="37"/>
      <c r="J2399" s="37"/>
      <c r="K2399" s="37"/>
      <c r="L2399" s="37"/>
      <c r="M2399" s="37"/>
      <c r="N2399" s="37"/>
      <c r="O2399" s="37"/>
      <c r="P2399" s="37"/>
      <c r="Q2399" s="37"/>
      <c r="R2399" s="37"/>
      <c r="S2399" s="124"/>
    </row>
    <row r="2400" spans="2:19" outlineLevel="1">
      <c r="B2400" s="6">
        <v>2000</v>
      </c>
      <c r="C2400" s="37"/>
      <c r="D2400" s="37"/>
      <c r="E2400" s="37"/>
      <c r="F2400" s="37"/>
      <c r="G2400" s="37"/>
      <c r="H2400" s="37"/>
      <c r="I2400" s="37"/>
      <c r="J2400" s="37"/>
      <c r="K2400" s="37"/>
      <c r="L2400" s="37"/>
      <c r="M2400" s="37"/>
      <c r="N2400" s="37"/>
      <c r="O2400" s="37"/>
      <c r="P2400" s="37"/>
      <c r="Q2400" s="37"/>
      <c r="R2400" s="37"/>
      <c r="S2400" s="124"/>
    </row>
    <row r="2401" spans="2:19" outlineLevel="1">
      <c r="B2401" s="6">
        <v>1999</v>
      </c>
      <c r="C2401" s="37"/>
      <c r="D2401" s="37"/>
      <c r="E2401" s="37"/>
      <c r="F2401" s="37"/>
      <c r="G2401" s="37"/>
      <c r="H2401" s="37"/>
      <c r="I2401" s="37"/>
      <c r="J2401" s="37"/>
      <c r="K2401" s="37"/>
      <c r="L2401" s="37"/>
      <c r="M2401" s="37"/>
      <c r="N2401" s="37"/>
      <c r="O2401" s="37"/>
      <c r="P2401" s="37"/>
      <c r="Q2401" s="37"/>
      <c r="R2401" s="37"/>
      <c r="S2401" s="124"/>
    </row>
    <row r="2402" spans="2:19" outlineLevel="1">
      <c r="B2402" s="6">
        <v>1998</v>
      </c>
      <c r="C2402" s="37"/>
      <c r="D2402" s="37"/>
      <c r="E2402" s="37"/>
      <c r="F2402" s="37"/>
      <c r="G2402" s="37"/>
      <c r="H2402" s="37"/>
      <c r="I2402" s="37"/>
      <c r="J2402" s="37"/>
      <c r="K2402" s="37"/>
      <c r="L2402" s="37"/>
      <c r="M2402" s="37"/>
      <c r="N2402" s="37"/>
      <c r="O2402" s="37"/>
      <c r="P2402" s="37"/>
      <c r="Q2402" s="37"/>
      <c r="R2402" s="37"/>
      <c r="S2402" s="124"/>
    </row>
    <row r="2403" spans="2:19" outlineLevel="1">
      <c r="B2403" s="6">
        <v>1997</v>
      </c>
      <c r="C2403" s="37"/>
      <c r="D2403" s="37"/>
      <c r="E2403" s="37"/>
      <c r="F2403" s="37"/>
      <c r="G2403" s="37"/>
      <c r="H2403" s="37"/>
      <c r="I2403" s="37"/>
      <c r="J2403" s="37"/>
      <c r="K2403" s="37"/>
      <c r="L2403" s="37"/>
      <c r="M2403" s="37"/>
      <c r="N2403" s="37"/>
      <c r="O2403" s="37"/>
      <c r="P2403" s="37"/>
      <c r="Q2403" s="37"/>
      <c r="R2403" s="37"/>
      <c r="S2403" s="124"/>
    </row>
    <row r="2404" spans="2:19" outlineLevel="1">
      <c r="B2404" s="6">
        <v>1996</v>
      </c>
      <c r="C2404" s="37"/>
      <c r="D2404" s="37"/>
      <c r="E2404" s="37"/>
      <c r="F2404" s="37"/>
      <c r="G2404" s="37"/>
      <c r="H2404" s="37"/>
      <c r="I2404" s="37"/>
      <c r="J2404" s="37"/>
      <c r="K2404" s="37"/>
      <c r="L2404" s="37"/>
      <c r="M2404" s="37"/>
      <c r="N2404" s="37"/>
      <c r="O2404" s="37"/>
      <c r="P2404" s="37"/>
      <c r="Q2404" s="37"/>
      <c r="R2404" s="37"/>
      <c r="S2404" s="124"/>
    </row>
    <row r="2405" spans="2:19" outlineLevel="1">
      <c r="B2405" s="6">
        <v>1995</v>
      </c>
      <c r="C2405" s="37"/>
      <c r="D2405" s="37"/>
      <c r="E2405" s="37"/>
      <c r="F2405" s="37"/>
      <c r="G2405" s="37"/>
      <c r="H2405" s="37"/>
      <c r="I2405" s="37"/>
      <c r="J2405" s="37"/>
      <c r="K2405" s="37"/>
      <c r="L2405" s="37"/>
      <c r="M2405" s="37"/>
      <c r="N2405" s="37"/>
      <c r="O2405" s="37"/>
      <c r="P2405" s="37"/>
      <c r="Q2405" s="37"/>
      <c r="R2405" s="37"/>
      <c r="S2405" s="124"/>
    </row>
    <row r="2406" spans="2:19" outlineLevel="1">
      <c r="B2406" s="6">
        <v>1994</v>
      </c>
      <c r="C2406" s="37"/>
      <c r="D2406" s="37"/>
      <c r="E2406" s="37"/>
      <c r="F2406" s="37"/>
      <c r="G2406" s="37"/>
      <c r="H2406" s="37"/>
      <c r="I2406" s="37"/>
      <c r="J2406" s="37"/>
      <c r="K2406" s="37"/>
      <c r="L2406" s="37"/>
      <c r="M2406" s="37"/>
      <c r="N2406" s="37"/>
      <c r="O2406" s="37"/>
      <c r="P2406" s="37"/>
      <c r="Q2406" s="37"/>
      <c r="R2406" s="37"/>
      <c r="S2406" s="124"/>
    </row>
    <row r="2407" spans="2:19" outlineLevel="1">
      <c r="B2407" s="6">
        <v>1993</v>
      </c>
      <c r="C2407" s="37"/>
      <c r="D2407" s="37"/>
      <c r="E2407" s="37"/>
      <c r="F2407" s="37"/>
      <c r="G2407" s="37"/>
      <c r="H2407" s="37"/>
      <c r="I2407" s="37"/>
      <c r="J2407" s="37"/>
      <c r="K2407" s="37"/>
      <c r="L2407" s="37"/>
      <c r="M2407" s="37"/>
      <c r="N2407" s="37"/>
      <c r="O2407" s="37"/>
      <c r="P2407" s="37"/>
      <c r="Q2407" s="37"/>
      <c r="R2407" s="37"/>
      <c r="S2407" s="124"/>
    </row>
    <row r="2408" spans="2:19" outlineLevel="1">
      <c r="B2408" s="6">
        <v>1992</v>
      </c>
      <c r="C2408" s="37"/>
      <c r="D2408" s="37"/>
      <c r="E2408" s="37"/>
      <c r="F2408" s="37"/>
      <c r="G2408" s="37"/>
      <c r="H2408" s="37"/>
      <c r="I2408" s="37"/>
      <c r="J2408" s="37"/>
      <c r="K2408" s="37"/>
      <c r="L2408" s="37"/>
      <c r="M2408" s="37"/>
      <c r="N2408" s="37"/>
      <c r="O2408" s="37"/>
      <c r="P2408" s="37"/>
      <c r="Q2408" s="37"/>
      <c r="R2408" s="37"/>
      <c r="S2408" s="124"/>
    </row>
    <row r="2409" spans="2:19" outlineLevel="1">
      <c r="B2409" s="6">
        <v>1991</v>
      </c>
      <c r="C2409" s="37"/>
      <c r="D2409" s="37"/>
      <c r="E2409" s="37"/>
      <c r="F2409" s="37"/>
      <c r="G2409" s="37"/>
      <c r="H2409" s="37"/>
      <c r="I2409" s="37"/>
      <c r="J2409" s="37"/>
      <c r="K2409" s="37"/>
      <c r="L2409" s="37"/>
      <c r="M2409" s="37"/>
      <c r="N2409" s="37"/>
      <c r="O2409" s="37"/>
      <c r="P2409" s="37"/>
      <c r="Q2409" s="37"/>
      <c r="R2409" s="37"/>
      <c r="S2409" s="124"/>
    </row>
    <row r="2410" spans="2:19" outlineLevel="1">
      <c r="B2410" s="6">
        <v>1990</v>
      </c>
      <c r="C2410" s="37"/>
      <c r="D2410" s="37"/>
      <c r="E2410" s="37"/>
      <c r="F2410" s="37"/>
      <c r="G2410" s="37"/>
      <c r="H2410" s="37"/>
      <c r="I2410" s="37"/>
      <c r="J2410" s="37"/>
      <c r="K2410" s="37"/>
      <c r="L2410" s="37"/>
      <c r="M2410" s="37"/>
      <c r="N2410" s="37"/>
      <c r="O2410" s="37"/>
      <c r="P2410" s="37"/>
      <c r="Q2410" s="37"/>
      <c r="R2410" s="37"/>
      <c r="S2410" s="124"/>
    </row>
    <row r="2411" spans="2:19" outlineLevel="1">
      <c r="B2411" s="6">
        <v>1989</v>
      </c>
      <c r="C2411" s="37"/>
      <c r="D2411" s="37"/>
      <c r="E2411" s="37"/>
      <c r="F2411" s="37"/>
      <c r="G2411" s="37"/>
      <c r="H2411" s="37"/>
      <c r="I2411" s="37"/>
      <c r="J2411" s="37"/>
      <c r="K2411" s="37"/>
      <c r="L2411" s="37"/>
      <c r="M2411" s="37"/>
      <c r="N2411" s="37"/>
      <c r="O2411" s="37"/>
      <c r="P2411" s="37"/>
      <c r="Q2411" s="37"/>
      <c r="R2411" s="37"/>
      <c r="S2411" s="124"/>
    </row>
    <row r="2412" spans="2:19" outlineLevel="1">
      <c r="B2412" s="6">
        <v>1988</v>
      </c>
      <c r="C2412" s="37"/>
      <c r="D2412" s="37"/>
      <c r="E2412" s="37"/>
      <c r="F2412" s="37"/>
      <c r="G2412" s="37"/>
      <c r="H2412" s="37"/>
      <c r="I2412" s="37"/>
      <c r="J2412" s="37"/>
      <c r="K2412" s="37"/>
      <c r="L2412" s="37"/>
      <c r="M2412" s="37"/>
      <c r="N2412" s="37"/>
      <c r="O2412" s="37"/>
      <c r="P2412" s="37"/>
      <c r="Q2412" s="37"/>
      <c r="R2412" s="37"/>
      <c r="S2412" s="124"/>
    </row>
    <row r="2413" spans="2:19" outlineLevel="1">
      <c r="B2413" s="6">
        <v>1987</v>
      </c>
      <c r="C2413" s="37"/>
      <c r="D2413" s="37"/>
      <c r="E2413" s="37"/>
      <c r="F2413" s="37"/>
      <c r="G2413" s="37"/>
      <c r="H2413" s="37"/>
      <c r="I2413" s="37"/>
      <c r="J2413" s="37"/>
      <c r="K2413" s="37"/>
      <c r="L2413" s="37"/>
      <c r="M2413" s="37"/>
      <c r="N2413" s="37"/>
      <c r="O2413" s="37"/>
      <c r="P2413" s="37"/>
      <c r="Q2413" s="37"/>
      <c r="R2413" s="37"/>
      <c r="S2413" s="124"/>
    </row>
    <row r="2414" spans="2:19" outlineLevel="1">
      <c r="B2414" s="6">
        <v>1986</v>
      </c>
      <c r="C2414" s="37"/>
      <c r="D2414" s="37"/>
      <c r="E2414" s="37"/>
      <c r="F2414" s="37"/>
      <c r="G2414" s="37"/>
      <c r="H2414" s="37"/>
      <c r="I2414" s="37"/>
      <c r="J2414" s="37"/>
      <c r="K2414" s="37"/>
      <c r="L2414" s="37"/>
      <c r="M2414" s="37"/>
      <c r="N2414" s="37"/>
      <c r="O2414" s="37"/>
      <c r="P2414" s="37"/>
      <c r="Q2414" s="37"/>
      <c r="R2414" s="37"/>
      <c r="S2414" s="124"/>
    </row>
    <row r="2415" spans="2:19" outlineLevel="1">
      <c r="B2415" s="6">
        <v>1985</v>
      </c>
      <c r="C2415" s="37"/>
      <c r="D2415" s="37"/>
      <c r="E2415" s="37"/>
      <c r="F2415" s="37"/>
      <c r="G2415" s="37"/>
      <c r="H2415" s="37"/>
      <c r="I2415" s="37"/>
      <c r="J2415" s="37"/>
      <c r="K2415" s="37"/>
      <c r="L2415" s="37"/>
      <c r="M2415" s="37"/>
      <c r="N2415" s="37"/>
      <c r="O2415" s="37"/>
      <c r="P2415" s="37"/>
      <c r="Q2415" s="37"/>
      <c r="R2415" s="37"/>
      <c r="S2415" s="124"/>
    </row>
    <row r="2416" spans="2:19" outlineLevel="1">
      <c r="B2416" s="6">
        <v>1984</v>
      </c>
      <c r="C2416" s="37"/>
      <c r="D2416" s="37"/>
      <c r="E2416" s="37"/>
      <c r="F2416" s="37"/>
      <c r="G2416" s="37"/>
      <c r="H2416" s="37"/>
      <c r="I2416" s="37"/>
      <c r="J2416" s="37"/>
      <c r="K2416" s="37"/>
      <c r="L2416" s="37"/>
      <c r="M2416" s="37"/>
      <c r="N2416" s="37"/>
      <c r="O2416" s="37"/>
      <c r="P2416" s="37"/>
      <c r="Q2416" s="37"/>
      <c r="R2416" s="37"/>
      <c r="S2416" s="124"/>
    </row>
    <row r="2417" spans="2:19" outlineLevel="1">
      <c r="B2417" s="6">
        <v>1983</v>
      </c>
      <c r="C2417" s="37"/>
      <c r="D2417" s="37"/>
      <c r="E2417" s="37"/>
      <c r="F2417" s="37"/>
      <c r="G2417" s="37"/>
      <c r="H2417" s="37"/>
      <c r="I2417" s="37"/>
      <c r="J2417" s="37"/>
      <c r="K2417" s="37"/>
      <c r="L2417" s="37"/>
      <c r="M2417" s="37"/>
      <c r="N2417" s="37"/>
      <c r="O2417" s="37"/>
      <c r="P2417" s="37"/>
      <c r="Q2417" s="37"/>
      <c r="R2417" s="37"/>
      <c r="S2417" s="124"/>
    </row>
    <row r="2418" spans="2:19" outlineLevel="1">
      <c r="B2418" s="6">
        <v>1982</v>
      </c>
      <c r="C2418" s="37"/>
      <c r="D2418" s="37"/>
      <c r="E2418" s="37"/>
      <c r="F2418" s="37"/>
      <c r="G2418" s="37"/>
      <c r="H2418" s="37"/>
      <c r="I2418" s="37"/>
      <c r="J2418" s="37"/>
      <c r="K2418" s="37"/>
      <c r="L2418" s="37"/>
      <c r="M2418" s="37"/>
      <c r="N2418" s="37"/>
      <c r="O2418" s="37"/>
      <c r="P2418" s="37"/>
      <c r="Q2418" s="37"/>
      <c r="R2418" s="37"/>
      <c r="S2418" s="124"/>
    </row>
    <row r="2419" spans="2:19" outlineLevel="1">
      <c r="B2419" s="6">
        <v>1981</v>
      </c>
      <c r="C2419" s="37"/>
      <c r="D2419" s="37"/>
      <c r="E2419" s="37"/>
      <c r="F2419" s="37"/>
      <c r="G2419" s="37"/>
      <c r="H2419" s="37"/>
      <c r="I2419" s="37"/>
      <c r="J2419" s="37"/>
      <c r="K2419" s="37"/>
      <c r="L2419" s="37"/>
      <c r="M2419" s="37"/>
      <c r="N2419" s="37"/>
      <c r="O2419" s="37"/>
      <c r="P2419" s="37"/>
      <c r="Q2419" s="37"/>
      <c r="R2419" s="37"/>
      <c r="S2419" s="124"/>
    </row>
    <row r="2420" spans="2:19" outlineLevel="1">
      <c r="B2420" s="6">
        <v>1980</v>
      </c>
      <c r="C2420" s="37"/>
      <c r="D2420" s="37"/>
      <c r="E2420" s="37"/>
      <c r="F2420" s="37"/>
      <c r="G2420" s="37"/>
      <c r="H2420" s="37"/>
      <c r="I2420" s="37"/>
      <c r="J2420" s="37"/>
      <c r="K2420" s="37"/>
      <c r="L2420" s="37"/>
      <c r="M2420" s="37"/>
      <c r="N2420" s="37"/>
      <c r="O2420" s="37"/>
      <c r="P2420" s="37"/>
      <c r="Q2420" s="37"/>
      <c r="R2420" s="37"/>
      <c r="S2420" s="124"/>
    </row>
    <row r="2421" spans="2:19" outlineLevel="1">
      <c r="B2421" s="6">
        <v>1979</v>
      </c>
      <c r="C2421" s="37"/>
      <c r="D2421" s="37"/>
      <c r="E2421" s="37"/>
      <c r="F2421" s="37"/>
      <c r="G2421" s="37"/>
      <c r="H2421" s="37"/>
      <c r="I2421" s="37"/>
      <c r="J2421" s="37"/>
      <c r="K2421" s="37"/>
      <c r="L2421" s="37"/>
      <c r="M2421" s="37"/>
      <c r="N2421" s="37"/>
      <c r="O2421" s="37"/>
      <c r="P2421" s="37"/>
      <c r="Q2421" s="37"/>
      <c r="R2421" s="37"/>
      <c r="S2421" s="124"/>
    </row>
    <row r="2422" spans="2:19" outlineLevel="1">
      <c r="B2422" s="6">
        <v>1978</v>
      </c>
      <c r="C2422" s="37"/>
      <c r="D2422" s="37"/>
      <c r="E2422" s="37"/>
      <c r="F2422" s="37"/>
      <c r="G2422" s="37"/>
      <c r="H2422" s="37"/>
      <c r="I2422" s="37"/>
      <c r="J2422" s="37"/>
      <c r="K2422" s="37"/>
      <c r="L2422" s="37"/>
      <c r="M2422" s="37"/>
      <c r="N2422" s="37"/>
      <c r="O2422" s="37"/>
      <c r="P2422" s="37"/>
      <c r="Q2422" s="37"/>
      <c r="R2422" s="37"/>
      <c r="S2422" s="124"/>
    </row>
    <row r="2423" spans="2:19" outlineLevel="1">
      <c r="B2423" s="6">
        <v>1977</v>
      </c>
      <c r="C2423" s="37"/>
      <c r="D2423" s="37"/>
      <c r="E2423" s="37"/>
      <c r="F2423" s="37"/>
      <c r="G2423" s="37"/>
      <c r="H2423" s="37"/>
      <c r="I2423" s="37"/>
      <c r="J2423" s="37"/>
      <c r="K2423" s="37"/>
      <c r="L2423" s="37"/>
      <c r="M2423" s="37"/>
      <c r="N2423" s="37"/>
      <c r="O2423" s="37"/>
      <c r="P2423" s="37"/>
      <c r="Q2423" s="37"/>
      <c r="R2423" s="37"/>
      <c r="S2423" s="124"/>
    </row>
    <row r="2424" spans="2:19" outlineLevel="1">
      <c r="B2424" s="6">
        <v>1976</v>
      </c>
      <c r="C2424" s="37"/>
      <c r="D2424" s="37"/>
      <c r="E2424" s="37"/>
      <c r="F2424" s="37"/>
      <c r="G2424" s="37"/>
      <c r="H2424" s="37"/>
      <c r="I2424" s="37"/>
      <c r="J2424" s="37"/>
      <c r="K2424" s="37"/>
      <c r="L2424" s="37"/>
      <c r="M2424" s="37"/>
      <c r="N2424" s="37"/>
      <c r="O2424" s="37"/>
      <c r="P2424" s="37"/>
      <c r="Q2424" s="37"/>
      <c r="R2424" s="37"/>
      <c r="S2424" s="124"/>
    </row>
    <row r="2425" spans="2:19" outlineLevel="1">
      <c r="B2425" s="6">
        <v>1975</v>
      </c>
      <c r="C2425" s="37"/>
      <c r="D2425" s="37"/>
      <c r="E2425" s="37"/>
      <c r="F2425" s="37"/>
      <c r="G2425" s="37"/>
      <c r="H2425" s="37"/>
      <c r="I2425" s="37"/>
      <c r="J2425" s="37"/>
      <c r="K2425" s="37"/>
      <c r="L2425" s="37"/>
      <c r="M2425" s="37"/>
      <c r="N2425" s="37"/>
      <c r="O2425" s="37"/>
      <c r="P2425" s="37"/>
      <c r="Q2425" s="37"/>
      <c r="R2425" s="37"/>
      <c r="S2425" s="124"/>
    </row>
    <row r="2426" spans="2:19" outlineLevel="1">
      <c r="B2426" s="6">
        <v>1974</v>
      </c>
      <c r="C2426" s="37"/>
      <c r="D2426" s="37"/>
      <c r="E2426" s="37"/>
      <c r="F2426" s="37"/>
      <c r="G2426" s="37"/>
      <c r="H2426" s="37"/>
      <c r="I2426" s="37"/>
      <c r="J2426" s="37"/>
      <c r="K2426" s="37"/>
      <c r="L2426" s="37"/>
      <c r="M2426" s="37"/>
      <c r="N2426" s="37"/>
      <c r="O2426" s="37"/>
      <c r="P2426" s="37"/>
      <c r="Q2426" s="37"/>
      <c r="R2426" s="37"/>
      <c r="S2426" s="124"/>
    </row>
    <row r="2427" spans="2:19" outlineLevel="1">
      <c r="B2427" s="6">
        <v>1973</v>
      </c>
      <c r="C2427" s="37"/>
      <c r="D2427" s="37"/>
      <c r="E2427" s="37"/>
      <c r="F2427" s="37"/>
      <c r="G2427" s="37"/>
      <c r="H2427" s="37"/>
      <c r="I2427" s="37"/>
      <c r="J2427" s="37"/>
      <c r="K2427" s="37"/>
      <c r="L2427" s="37"/>
      <c r="M2427" s="37"/>
      <c r="N2427" s="37"/>
      <c r="O2427" s="37"/>
      <c r="P2427" s="37"/>
      <c r="Q2427" s="37"/>
      <c r="R2427" s="37"/>
      <c r="S2427" s="124"/>
    </row>
    <row r="2428" spans="2:19" outlineLevel="1">
      <c r="B2428" s="6">
        <v>1972</v>
      </c>
      <c r="C2428" s="37"/>
      <c r="D2428" s="37"/>
      <c r="E2428" s="37"/>
      <c r="F2428" s="37"/>
      <c r="G2428" s="37"/>
      <c r="H2428" s="37"/>
      <c r="I2428" s="37"/>
      <c r="J2428" s="37"/>
      <c r="K2428" s="37"/>
      <c r="L2428" s="37"/>
      <c r="M2428" s="37"/>
      <c r="N2428" s="37"/>
      <c r="O2428" s="37"/>
      <c r="P2428" s="37"/>
      <c r="Q2428" s="37"/>
      <c r="R2428" s="37"/>
      <c r="S2428" s="124"/>
    </row>
    <row r="2429" spans="2:19" outlineLevel="1">
      <c r="B2429" s="6">
        <v>1971</v>
      </c>
      <c r="C2429" s="37"/>
      <c r="D2429" s="37"/>
      <c r="E2429" s="37"/>
      <c r="F2429" s="37"/>
      <c r="G2429" s="37"/>
      <c r="H2429" s="37"/>
      <c r="I2429" s="37"/>
      <c r="J2429" s="37"/>
      <c r="K2429" s="37"/>
      <c r="L2429" s="37"/>
      <c r="M2429" s="37"/>
      <c r="N2429" s="37"/>
      <c r="O2429" s="37"/>
      <c r="P2429" s="37"/>
      <c r="Q2429" s="37"/>
      <c r="R2429" s="37"/>
      <c r="S2429" s="124"/>
    </row>
    <row r="2430" spans="2:19" outlineLevel="1">
      <c r="B2430" s="6">
        <v>1970</v>
      </c>
      <c r="C2430" s="37"/>
      <c r="D2430" s="37"/>
      <c r="E2430" s="37"/>
      <c r="F2430" s="37"/>
      <c r="G2430" s="37"/>
      <c r="H2430" s="37"/>
      <c r="I2430" s="37"/>
      <c r="J2430" s="37"/>
      <c r="K2430" s="37"/>
      <c r="L2430" s="37"/>
      <c r="M2430" s="37"/>
      <c r="N2430" s="37"/>
      <c r="O2430" s="37"/>
      <c r="P2430" s="37"/>
      <c r="Q2430" s="37"/>
      <c r="R2430" s="37"/>
      <c r="S2430" s="124"/>
    </row>
    <row r="2431" spans="2:19" outlineLevel="1">
      <c r="B2431" s="6">
        <v>1969</v>
      </c>
      <c r="C2431" s="37"/>
      <c r="D2431" s="37"/>
      <c r="E2431" s="37"/>
      <c r="F2431" s="37"/>
      <c r="G2431" s="37"/>
      <c r="H2431" s="37"/>
      <c r="I2431" s="37"/>
      <c r="J2431" s="37"/>
      <c r="K2431" s="37"/>
      <c r="L2431" s="37"/>
      <c r="M2431" s="37"/>
      <c r="N2431" s="37"/>
      <c r="O2431" s="37"/>
      <c r="P2431" s="37"/>
      <c r="Q2431" s="37"/>
      <c r="R2431" s="37"/>
      <c r="S2431" s="124"/>
    </row>
    <row r="2432" spans="2:19" outlineLevel="1">
      <c r="B2432" s="6">
        <v>1968</v>
      </c>
      <c r="C2432" s="37"/>
      <c r="D2432" s="37"/>
      <c r="E2432" s="37"/>
      <c r="F2432" s="37"/>
      <c r="G2432" s="37"/>
      <c r="H2432" s="37"/>
      <c r="I2432" s="37"/>
      <c r="J2432" s="37"/>
      <c r="K2432" s="37"/>
      <c r="L2432" s="37"/>
      <c r="M2432" s="37"/>
      <c r="N2432" s="37"/>
      <c r="O2432" s="37"/>
      <c r="P2432" s="37"/>
      <c r="Q2432" s="37"/>
      <c r="R2432" s="37"/>
      <c r="S2432" s="124"/>
    </row>
    <row r="2433" spans="2:19" outlineLevel="1">
      <c r="B2433" s="6">
        <v>1967</v>
      </c>
      <c r="C2433" s="37"/>
      <c r="D2433" s="37"/>
      <c r="E2433" s="37"/>
      <c r="F2433" s="37"/>
      <c r="G2433" s="37"/>
      <c r="H2433" s="37"/>
      <c r="I2433" s="37"/>
      <c r="J2433" s="37"/>
      <c r="K2433" s="37"/>
      <c r="L2433" s="37"/>
      <c r="M2433" s="37"/>
      <c r="N2433" s="37"/>
      <c r="O2433" s="37"/>
      <c r="P2433" s="37"/>
      <c r="Q2433" s="37"/>
      <c r="R2433" s="37"/>
      <c r="S2433" s="124"/>
    </row>
    <row r="2434" spans="2:19" outlineLevel="1">
      <c r="B2434" s="6">
        <v>1966</v>
      </c>
      <c r="C2434" s="37"/>
      <c r="D2434" s="37"/>
      <c r="E2434" s="37"/>
      <c r="F2434" s="37"/>
      <c r="G2434" s="37"/>
      <c r="H2434" s="37"/>
      <c r="I2434" s="37"/>
      <c r="J2434" s="37"/>
      <c r="K2434" s="37"/>
      <c r="L2434" s="37"/>
      <c r="M2434" s="37"/>
      <c r="N2434" s="37"/>
      <c r="O2434" s="37"/>
      <c r="P2434" s="37"/>
      <c r="Q2434" s="37"/>
      <c r="R2434" s="37"/>
      <c r="S2434" s="124"/>
    </row>
    <row r="2435" spans="2:19" outlineLevel="1">
      <c r="B2435" s="6">
        <v>1965</v>
      </c>
      <c r="C2435" s="37"/>
      <c r="D2435" s="37"/>
      <c r="E2435" s="37"/>
      <c r="F2435" s="37"/>
      <c r="G2435" s="37"/>
      <c r="H2435" s="37"/>
      <c r="I2435" s="37"/>
      <c r="J2435" s="37"/>
      <c r="K2435" s="37"/>
      <c r="L2435" s="37"/>
      <c r="M2435" s="37"/>
      <c r="N2435" s="37"/>
      <c r="O2435" s="37"/>
      <c r="P2435" s="37"/>
      <c r="Q2435" s="37"/>
      <c r="R2435" s="37"/>
      <c r="S2435" s="124"/>
    </row>
    <row r="2436" spans="2:19" outlineLevel="1">
      <c r="B2436" s="6">
        <v>1964</v>
      </c>
      <c r="C2436" s="37"/>
      <c r="D2436" s="37"/>
      <c r="E2436" s="37"/>
      <c r="F2436" s="37"/>
      <c r="G2436" s="37"/>
      <c r="H2436" s="37"/>
      <c r="I2436" s="37"/>
      <c r="J2436" s="37"/>
      <c r="K2436" s="37"/>
      <c r="L2436" s="37"/>
      <c r="M2436" s="37"/>
      <c r="N2436" s="37"/>
      <c r="O2436" s="37"/>
      <c r="P2436" s="37"/>
      <c r="Q2436" s="37"/>
      <c r="R2436" s="37"/>
      <c r="S2436" s="124"/>
    </row>
    <row r="2437" spans="2:19" outlineLevel="1">
      <c r="B2437" s="6">
        <v>1963</v>
      </c>
      <c r="C2437" s="37"/>
      <c r="D2437" s="37"/>
      <c r="E2437" s="37"/>
      <c r="F2437" s="37"/>
      <c r="G2437" s="37"/>
      <c r="H2437" s="37"/>
      <c r="I2437" s="37"/>
      <c r="J2437" s="37"/>
      <c r="K2437" s="37"/>
      <c r="L2437" s="37"/>
      <c r="M2437" s="37"/>
      <c r="N2437" s="37"/>
      <c r="O2437" s="37"/>
      <c r="P2437" s="37"/>
      <c r="Q2437" s="37"/>
      <c r="R2437" s="37"/>
      <c r="S2437" s="124"/>
    </row>
    <row r="2438" spans="2:19" outlineLevel="1">
      <c r="B2438" s="6">
        <v>1962</v>
      </c>
      <c r="C2438" s="37"/>
      <c r="D2438" s="37"/>
      <c r="E2438" s="37"/>
      <c r="F2438" s="37"/>
      <c r="G2438" s="37"/>
      <c r="H2438" s="37"/>
      <c r="I2438" s="37"/>
      <c r="J2438" s="37"/>
      <c r="K2438" s="37"/>
      <c r="L2438" s="37"/>
      <c r="M2438" s="37"/>
      <c r="N2438" s="37"/>
      <c r="O2438" s="37"/>
      <c r="P2438" s="37"/>
      <c r="Q2438" s="37"/>
      <c r="R2438" s="37"/>
      <c r="S2438" s="124"/>
    </row>
    <row r="2439" spans="2:19" outlineLevel="1">
      <c r="B2439" s="6">
        <v>1961</v>
      </c>
      <c r="C2439" s="37"/>
      <c r="D2439" s="37"/>
      <c r="E2439" s="37"/>
      <c r="F2439" s="37"/>
      <c r="G2439" s="37"/>
      <c r="H2439" s="37"/>
      <c r="I2439" s="37"/>
      <c r="J2439" s="37"/>
      <c r="K2439" s="37"/>
      <c r="L2439" s="37"/>
      <c r="M2439" s="37"/>
      <c r="N2439" s="37"/>
      <c r="O2439" s="37"/>
      <c r="P2439" s="37"/>
      <c r="Q2439" s="37"/>
      <c r="R2439" s="37"/>
      <c r="S2439" s="124"/>
    </row>
    <row r="2440" spans="2:19" outlineLevel="1">
      <c r="B2440" s="6">
        <v>1960</v>
      </c>
      <c r="C2440" s="37"/>
      <c r="D2440" s="37"/>
      <c r="E2440" s="37"/>
      <c r="F2440" s="37"/>
      <c r="G2440" s="37"/>
      <c r="H2440" s="37"/>
      <c r="I2440" s="37"/>
      <c r="J2440" s="37"/>
      <c r="K2440" s="37"/>
      <c r="L2440" s="37"/>
      <c r="M2440" s="37"/>
      <c r="N2440" s="37"/>
      <c r="O2440" s="37"/>
      <c r="P2440" s="37"/>
      <c r="Q2440" s="37"/>
      <c r="R2440" s="37"/>
      <c r="S2440" s="124"/>
    </row>
    <row r="2441" spans="2:19" outlineLevel="1">
      <c r="B2441" s="6">
        <v>1959</v>
      </c>
      <c r="C2441" s="37"/>
      <c r="D2441" s="37"/>
      <c r="E2441" s="37"/>
      <c r="F2441" s="37"/>
      <c r="G2441" s="37"/>
      <c r="H2441" s="37"/>
      <c r="I2441" s="37"/>
      <c r="J2441" s="37"/>
      <c r="K2441" s="37"/>
      <c r="L2441" s="37"/>
      <c r="M2441" s="37"/>
      <c r="N2441" s="37"/>
      <c r="O2441" s="37"/>
      <c r="P2441" s="37"/>
      <c r="Q2441" s="37"/>
      <c r="R2441" s="37"/>
      <c r="S2441" s="124"/>
    </row>
    <row r="2442" spans="2:19" outlineLevel="1">
      <c r="B2442" s="6">
        <v>1958</v>
      </c>
      <c r="C2442" s="37"/>
      <c r="D2442" s="37"/>
      <c r="E2442" s="37"/>
      <c r="F2442" s="37"/>
      <c r="G2442" s="37"/>
      <c r="H2442" s="37"/>
      <c r="I2442" s="37"/>
      <c r="J2442" s="37"/>
      <c r="K2442" s="37"/>
      <c r="L2442" s="37"/>
      <c r="M2442" s="37"/>
      <c r="N2442" s="37"/>
      <c r="O2442" s="37"/>
      <c r="P2442" s="37"/>
      <c r="Q2442" s="37"/>
      <c r="R2442" s="37"/>
      <c r="S2442" s="124"/>
    </row>
    <row r="2443" spans="2:19" outlineLevel="1">
      <c r="B2443" s="6">
        <v>1957</v>
      </c>
      <c r="C2443" s="37"/>
      <c r="D2443" s="37"/>
      <c r="E2443" s="37"/>
      <c r="F2443" s="37"/>
      <c r="G2443" s="37"/>
      <c r="H2443" s="37"/>
      <c r="I2443" s="37"/>
      <c r="J2443" s="37"/>
      <c r="K2443" s="37"/>
      <c r="L2443" s="37"/>
      <c r="M2443" s="37"/>
      <c r="N2443" s="37"/>
      <c r="O2443" s="37"/>
      <c r="P2443" s="37"/>
      <c r="Q2443" s="37"/>
      <c r="R2443" s="37"/>
      <c r="S2443" s="124"/>
    </row>
    <row r="2444" spans="2:19" outlineLevel="1">
      <c r="B2444" s="6">
        <v>1956</v>
      </c>
      <c r="C2444" s="37"/>
      <c r="D2444" s="37"/>
      <c r="E2444" s="37"/>
      <c r="F2444" s="37"/>
      <c r="G2444" s="37"/>
      <c r="H2444" s="37"/>
      <c r="I2444" s="37"/>
      <c r="J2444" s="37"/>
      <c r="K2444" s="37"/>
      <c r="L2444" s="37"/>
      <c r="M2444" s="37"/>
      <c r="N2444" s="37"/>
      <c r="O2444" s="37"/>
      <c r="P2444" s="37"/>
      <c r="Q2444" s="37"/>
      <c r="R2444" s="37"/>
      <c r="S2444" s="124"/>
    </row>
    <row r="2445" spans="2:19" outlineLevel="1">
      <c r="B2445" s="6">
        <v>1955</v>
      </c>
      <c r="C2445" s="37"/>
      <c r="D2445" s="37"/>
      <c r="E2445" s="37"/>
      <c r="F2445" s="37"/>
      <c r="G2445" s="37"/>
      <c r="H2445" s="37"/>
      <c r="I2445" s="37"/>
      <c r="J2445" s="37"/>
      <c r="K2445" s="37"/>
      <c r="L2445" s="37"/>
      <c r="M2445" s="37"/>
      <c r="N2445" s="37"/>
      <c r="O2445" s="37"/>
      <c r="P2445" s="37"/>
      <c r="Q2445" s="37"/>
      <c r="R2445" s="37"/>
      <c r="S2445" s="124"/>
    </row>
    <row r="2446" spans="2:19" outlineLevel="1">
      <c r="B2446" s="6">
        <v>1954</v>
      </c>
      <c r="C2446" s="37"/>
      <c r="D2446" s="37"/>
      <c r="E2446" s="37"/>
      <c r="F2446" s="37"/>
      <c r="G2446" s="37"/>
      <c r="H2446" s="37"/>
      <c r="I2446" s="37"/>
      <c r="J2446" s="37"/>
      <c r="K2446" s="37"/>
      <c r="L2446" s="37"/>
      <c r="M2446" s="37"/>
      <c r="N2446" s="37"/>
      <c r="O2446" s="37"/>
      <c r="P2446" s="37"/>
      <c r="Q2446" s="37"/>
      <c r="R2446" s="37"/>
      <c r="S2446" s="124"/>
    </row>
    <row r="2447" spans="2:19" outlineLevel="1">
      <c r="B2447" s="6">
        <v>1953</v>
      </c>
      <c r="C2447" s="37"/>
      <c r="D2447" s="37"/>
      <c r="E2447" s="37"/>
      <c r="F2447" s="37"/>
      <c r="G2447" s="37"/>
      <c r="H2447" s="37"/>
      <c r="I2447" s="37"/>
      <c r="J2447" s="37"/>
      <c r="K2447" s="37"/>
      <c r="L2447" s="37"/>
      <c r="M2447" s="37"/>
      <c r="N2447" s="37"/>
      <c r="O2447" s="37"/>
      <c r="P2447" s="37"/>
      <c r="Q2447" s="37"/>
      <c r="R2447" s="37"/>
      <c r="S2447" s="124"/>
    </row>
    <row r="2448" spans="2:19" outlineLevel="1">
      <c r="B2448" s="6">
        <v>1952</v>
      </c>
      <c r="C2448" s="37"/>
      <c r="D2448" s="37"/>
      <c r="E2448" s="37"/>
      <c r="F2448" s="37"/>
      <c r="G2448" s="37"/>
      <c r="H2448" s="37"/>
      <c r="I2448" s="37"/>
      <c r="J2448" s="37"/>
      <c r="K2448" s="37"/>
      <c r="L2448" s="37"/>
      <c r="M2448" s="37"/>
      <c r="N2448" s="37"/>
      <c r="O2448" s="37"/>
      <c r="P2448" s="37"/>
      <c r="Q2448" s="37"/>
      <c r="R2448" s="37"/>
      <c r="S2448" s="124"/>
    </row>
    <row r="2449" spans="2:19" outlineLevel="1">
      <c r="B2449" s="6">
        <v>1951</v>
      </c>
      <c r="C2449" s="37"/>
      <c r="D2449" s="37"/>
      <c r="E2449" s="37"/>
      <c r="F2449" s="37"/>
      <c r="G2449" s="37"/>
      <c r="H2449" s="37"/>
      <c r="I2449" s="37"/>
      <c r="J2449" s="37"/>
      <c r="K2449" s="37"/>
      <c r="L2449" s="37"/>
      <c r="M2449" s="37"/>
      <c r="N2449" s="37"/>
      <c r="O2449" s="37"/>
      <c r="P2449" s="37"/>
      <c r="Q2449" s="37"/>
      <c r="R2449" s="37"/>
      <c r="S2449" s="124"/>
    </row>
    <row r="2450" spans="2:19" outlineLevel="1">
      <c r="B2450" s="6">
        <v>1950</v>
      </c>
      <c r="C2450" s="37"/>
      <c r="D2450" s="37"/>
      <c r="E2450" s="37"/>
      <c r="F2450" s="37"/>
      <c r="G2450" s="37"/>
      <c r="H2450" s="37"/>
      <c r="I2450" s="37"/>
      <c r="J2450" s="37"/>
      <c r="K2450" s="37"/>
      <c r="L2450" s="37"/>
      <c r="M2450" s="37"/>
      <c r="N2450" s="37"/>
      <c r="O2450" s="37"/>
      <c r="P2450" s="37"/>
      <c r="Q2450" s="37"/>
      <c r="R2450" s="37"/>
      <c r="S2450" s="124"/>
    </row>
    <row r="2451" spans="2:19" outlineLevel="1">
      <c r="B2451" s="6">
        <v>1949</v>
      </c>
      <c r="C2451" s="37"/>
      <c r="D2451" s="37"/>
      <c r="E2451" s="37"/>
      <c r="F2451" s="37"/>
      <c r="G2451" s="37"/>
      <c r="H2451" s="37"/>
      <c r="I2451" s="37"/>
      <c r="J2451" s="37"/>
      <c r="K2451" s="37"/>
      <c r="L2451" s="37"/>
      <c r="M2451" s="37"/>
      <c r="N2451" s="37"/>
      <c r="O2451" s="37"/>
      <c r="P2451" s="37"/>
      <c r="Q2451" s="37"/>
      <c r="R2451" s="37"/>
      <c r="S2451" s="124"/>
    </row>
    <row r="2452" spans="2:19" outlineLevel="1">
      <c r="B2452" s="6">
        <v>1948</v>
      </c>
      <c r="C2452" s="37"/>
      <c r="D2452" s="37"/>
      <c r="E2452" s="37"/>
      <c r="F2452" s="37"/>
      <c r="G2452" s="37"/>
      <c r="H2452" s="37"/>
      <c r="I2452" s="37"/>
      <c r="J2452" s="37"/>
      <c r="K2452" s="37"/>
      <c r="L2452" s="37"/>
      <c r="M2452" s="37"/>
      <c r="N2452" s="37"/>
      <c r="O2452" s="37"/>
      <c r="P2452" s="37"/>
      <c r="Q2452" s="37"/>
      <c r="R2452" s="37"/>
      <c r="S2452" s="124"/>
    </row>
    <row r="2453" spans="2:19" outlineLevel="1">
      <c r="B2453" s="6">
        <v>1947</v>
      </c>
      <c r="C2453" s="37"/>
      <c r="D2453" s="37"/>
      <c r="E2453" s="37"/>
      <c r="F2453" s="37"/>
      <c r="G2453" s="37"/>
      <c r="H2453" s="37"/>
      <c r="I2453" s="37"/>
      <c r="J2453" s="37"/>
      <c r="K2453" s="37"/>
      <c r="L2453" s="37"/>
      <c r="M2453" s="37"/>
      <c r="N2453" s="37"/>
      <c r="O2453" s="37"/>
      <c r="P2453" s="37"/>
      <c r="Q2453" s="37"/>
      <c r="R2453" s="37"/>
      <c r="S2453" s="124"/>
    </row>
    <row r="2454" spans="2:19" outlineLevel="1">
      <c r="B2454" s="6">
        <v>1946</v>
      </c>
      <c r="C2454" s="37"/>
      <c r="D2454" s="37"/>
      <c r="E2454" s="37"/>
      <c r="F2454" s="37"/>
      <c r="G2454" s="37"/>
      <c r="H2454" s="37"/>
      <c r="I2454" s="37"/>
      <c r="J2454" s="37"/>
      <c r="K2454" s="37"/>
      <c r="L2454" s="37"/>
      <c r="M2454" s="37"/>
      <c r="N2454" s="37"/>
      <c r="O2454" s="37"/>
      <c r="P2454" s="37"/>
      <c r="Q2454" s="37"/>
      <c r="R2454" s="37"/>
      <c r="S2454" s="124"/>
    </row>
    <row r="2455" spans="2:19" outlineLevel="1">
      <c r="B2455" s="6">
        <v>1945</v>
      </c>
      <c r="C2455" s="37"/>
      <c r="D2455" s="37"/>
      <c r="E2455" s="37"/>
      <c r="F2455" s="37"/>
      <c r="G2455" s="37"/>
      <c r="H2455" s="37"/>
      <c r="I2455" s="37"/>
      <c r="J2455" s="37"/>
      <c r="K2455" s="37"/>
      <c r="L2455" s="37"/>
      <c r="M2455" s="37"/>
      <c r="N2455" s="37"/>
      <c r="O2455" s="37"/>
      <c r="P2455" s="37"/>
      <c r="Q2455" s="37"/>
      <c r="R2455" s="37"/>
      <c r="S2455" s="124"/>
    </row>
    <row r="2456" spans="2:19" outlineLevel="1">
      <c r="B2456" s="6">
        <v>1944</v>
      </c>
      <c r="C2456" s="37"/>
      <c r="D2456" s="37"/>
      <c r="E2456" s="37"/>
      <c r="F2456" s="37"/>
      <c r="G2456" s="37"/>
      <c r="H2456" s="37"/>
      <c r="I2456" s="37"/>
      <c r="J2456" s="37"/>
      <c r="K2456" s="37"/>
      <c r="L2456" s="37"/>
      <c r="M2456" s="37"/>
      <c r="N2456" s="37"/>
      <c r="O2456" s="37"/>
      <c r="P2456" s="37"/>
      <c r="Q2456" s="37"/>
      <c r="R2456" s="37"/>
      <c r="S2456" s="124"/>
    </row>
    <row r="2457" spans="2:19" outlineLevel="1">
      <c r="B2457" s="6">
        <v>1943</v>
      </c>
      <c r="C2457" s="37"/>
      <c r="D2457" s="37"/>
      <c r="E2457" s="37"/>
      <c r="F2457" s="37"/>
      <c r="G2457" s="37"/>
      <c r="H2457" s="37"/>
      <c r="I2457" s="37"/>
      <c r="J2457" s="37"/>
      <c r="K2457" s="37"/>
      <c r="L2457" s="37"/>
      <c r="M2457" s="37"/>
      <c r="N2457" s="37"/>
      <c r="O2457" s="37"/>
      <c r="P2457" s="37"/>
      <c r="Q2457" s="37"/>
      <c r="R2457" s="37"/>
      <c r="S2457" s="124"/>
    </row>
    <row r="2458" spans="2:19" outlineLevel="1">
      <c r="B2458" s="6">
        <v>1942</v>
      </c>
      <c r="C2458" s="37"/>
      <c r="D2458" s="37"/>
      <c r="E2458" s="37"/>
      <c r="F2458" s="37"/>
      <c r="G2458" s="37"/>
      <c r="H2458" s="37"/>
      <c r="I2458" s="37"/>
      <c r="J2458" s="37"/>
      <c r="K2458" s="37"/>
      <c r="L2458" s="37"/>
      <c r="M2458" s="37"/>
      <c r="N2458" s="37"/>
      <c r="O2458" s="37"/>
      <c r="P2458" s="37"/>
      <c r="Q2458" s="37"/>
      <c r="R2458" s="37"/>
      <c r="S2458" s="124"/>
    </row>
    <row r="2459" spans="2:19" outlineLevel="1">
      <c r="B2459" s="6">
        <v>1941</v>
      </c>
      <c r="C2459" s="37"/>
      <c r="D2459" s="37"/>
      <c r="E2459" s="37"/>
      <c r="F2459" s="37"/>
      <c r="G2459" s="37"/>
      <c r="H2459" s="37"/>
      <c r="I2459" s="37"/>
      <c r="J2459" s="37"/>
      <c r="K2459" s="37"/>
      <c r="L2459" s="37"/>
      <c r="M2459" s="37"/>
      <c r="N2459" s="37"/>
      <c r="O2459" s="37"/>
      <c r="P2459" s="37"/>
      <c r="Q2459" s="37"/>
      <c r="R2459" s="37"/>
      <c r="S2459" s="124"/>
    </row>
    <row r="2460" spans="2:19" outlineLevel="1">
      <c r="B2460" s="6">
        <v>1940</v>
      </c>
      <c r="C2460" s="37"/>
      <c r="D2460" s="37"/>
      <c r="E2460" s="37"/>
      <c r="F2460" s="37"/>
      <c r="G2460" s="37"/>
      <c r="H2460" s="37"/>
      <c r="I2460" s="37"/>
      <c r="J2460" s="37"/>
      <c r="K2460" s="37"/>
      <c r="L2460" s="37"/>
      <c r="M2460" s="37"/>
      <c r="N2460" s="37"/>
      <c r="O2460" s="37"/>
      <c r="P2460" s="37"/>
      <c r="Q2460" s="37"/>
      <c r="R2460" s="37"/>
      <c r="S2460" s="124"/>
    </row>
    <row r="2461" spans="2:19" outlineLevel="1">
      <c r="B2461" s="6">
        <v>1939</v>
      </c>
      <c r="C2461" s="37"/>
      <c r="D2461" s="37"/>
      <c r="E2461" s="37"/>
      <c r="F2461" s="37"/>
      <c r="G2461" s="37"/>
      <c r="H2461" s="37"/>
      <c r="I2461" s="37"/>
      <c r="J2461" s="37"/>
      <c r="K2461" s="37"/>
      <c r="L2461" s="37"/>
      <c r="M2461" s="37"/>
      <c r="N2461" s="37"/>
      <c r="O2461" s="37"/>
      <c r="P2461" s="37"/>
      <c r="Q2461" s="37"/>
      <c r="R2461" s="37"/>
      <c r="S2461" s="124"/>
    </row>
    <row r="2462" spans="2:19" outlineLevel="1">
      <c r="B2462" s="6">
        <v>1938</v>
      </c>
      <c r="C2462" s="37"/>
      <c r="D2462" s="37"/>
      <c r="E2462" s="37"/>
      <c r="F2462" s="37"/>
      <c r="G2462" s="37"/>
      <c r="H2462" s="37"/>
      <c r="I2462" s="37"/>
      <c r="J2462" s="37"/>
      <c r="K2462" s="37"/>
      <c r="L2462" s="37"/>
      <c r="M2462" s="37"/>
      <c r="N2462" s="37"/>
      <c r="O2462" s="37"/>
      <c r="P2462" s="37"/>
      <c r="Q2462" s="37"/>
      <c r="R2462" s="37"/>
      <c r="S2462" s="124"/>
    </row>
    <row r="2463" spans="2:19" outlineLevel="1">
      <c r="B2463" s="6">
        <v>1937</v>
      </c>
      <c r="C2463" s="37"/>
      <c r="D2463" s="37"/>
      <c r="E2463" s="37"/>
      <c r="F2463" s="37"/>
      <c r="G2463" s="37"/>
      <c r="H2463" s="37"/>
      <c r="I2463" s="37"/>
      <c r="J2463" s="37"/>
      <c r="K2463" s="37"/>
      <c r="L2463" s="37"/>
      <c r="M2463" s="37"/>
      <c r="N2463" s="37"/>
      <c r="O2463" s="37"/>
      <c r="P2463" s="37"/>
      <c r="Q2463" s="37"/>
      <c r="R2463" s="37"/>
      <c r="S2463" s="124"/>
    </row>
    <row r="2464" spans="2:19" outlineLevel="1">
      <c r="B2464" s="6">
        <v>1936</v>
      </c>
      <c r="C2464" s="37"/>
      <c r="D2464" s="37"/>
      <c r="E2464" s="37"/>
      <c r="F2464" s="37"/>
      <c r="G2464" s="37"/>
      <c r="H2464" s="37"/>
      <c r="I2464" s="37"/>
      <c r="J2464" s="37"/>
      <c r="K2464" s="37"/>
      <c r="L2464" s="37"/>
      <c r="M2464" s="37"/>
      <c r="N2464" s="37"/>
      <c r="O2464" s="37"/>
      <c r="P2464" s="37"/>
      <c r="Q2464" s="37"/>
      <c r="R2464" s="37"/>
      <c r="S2464" s="124"/>
    </row>
    <row r="2465" spans="1:19" outlineLevel="1">
      <c r="B2465" s="6">
        <v>1935</v>
      </c>
      <c r="C2465" s="37"/>
      <c r="D2465" s="37"/>
      <c r="E2465" s="37"/>
      <c r="F2465" s="37"/>
      <c r="G2465" s="37"/>
      <c r="H2465" s="37"/>
      <c r="I2465" s="37"/>
      <c r="J2465" s="37"/>
      <c r="K2465" s="37"/>
      <c r="L2465" s="37"/>
      <c r="M2465" s="37"/>
      <c r="N2465" s="37"/>
      <c r="O2465" s="37"/>
      <c r="P2465" s="37"/>
      <c r="Q2465" s="37"/>
      <c r="R2465" s="37"/>
      <c r="S2465" s="124"/>
    </row>
    <row r="2466" spans="1:19" outlineLevel="1">
      <c r="B2466" s="6">
        <v>1934</v>
      </c>
      <c r="C2466" s="37"/>
      <c r="D2466" s="37"/>
      <c r="E2466" s="37"/>
      <c r="F2466" s="37"/>
      <c r="G2466" s="37"/>
      <c r="H2466" s="37"/>
      <c r="I2466" s="37"/>
      <c r="J2466" s="37"/>
      <c r="K2466" s="37"/>
      <c r="L2466" s="37"/>
      <c r="M2466" s="37"/>
      <c r="N2466" s="37"/>
      <c r="O2466" s="37"/>
      <c r="P2466" s="37"/>
      <c r="Q2466" s="37"/>
      <c r="R2466" s="37"/>
      <c r="S2466" s="124"/>
    </row>
    <row r="2467" spans="1:19" outlineLevel="1">
      <c r="B2467" s="6">
        <v>1933</v>
      </c>
      <c r="C2467" s="37"/>
      <c r="D2467" s="37"/>
      <c r="E2467" s="37"/>
      <c r="F2467" s="37"/>
      <c r="G2467" s="37"/>
      <c r="H2467" s="37"/>
      <c r="I2467" s="37"/>
      <c r="J2467" s="37"/>
      <c r="K2467" s="37"/>
      <c r="L2467" s="37"/>
      <c r="M2467" s="37"/>
      <c r="N2467" s="37"/>
      <c r="O2467" s="37"/>
      <c r="P2467" s="37"/>
      <c r="Q2467" s="37"/>
      <c r="R2467" s="37"/>
      <c r="S2467" s="124"/>
    </row>
    <row r="2468" spans="1:19" outlineLevel="1">
      <c r="B2468" s="6">
        <v>1932</v>
      </c>
      <c r="C2468" s="37"/>
      <c r="D2468" s="37"/>
      <c r="E2468" s="37"/>
      <c r="F2468" s="37"/>
      <c r="G2468" s="37"/>
      <c r="H2468" s="37"/>
      <c r="I2468" s="37"/>
      <c r="J2468" s="37"/>
      <c r="K2468" s="37"/>
      <c r="L2468" s="37"/>
      <c r="M2468" s="37"/>
      <c r="N2468" s="37"/>
      <c r="O2468" s="37"/>
      <c r="P2468" s="37"/>
      <c r="Q2468" s="37"/>
      <c r="R2468" s="37"/>
      <c r="S2468" s="124"/>
    </row>
    <row r="2469" spans="1:19" outlineLevel="1">
      <c r="B2469" s="6">
        <v>1931</v>
      </c>
      <c r="C2469" s="37"/>
      <c r="D2469" s="37"/>
      <c r="E2469" s="37"/>
      <c r="F2469" s="37"/>
      <c r="G2469" s="37"/>
      <c r="H2469" s="37"/>
      <c r="I2469" s="37"/>
      <c r="J2469" s="37"/>
      <c r="K2469" s="37"/>
      <c r="L2469" s="37"/>
      <c r="M2469" s="37"/>
      <c r="N2469" s="37"/>
      <c r="O2469" s="37"/>
      <c r="P2469" s="37"/>
      <c r="Q2469" s="37"/>
      <c r="R2469" s="37"/>
      <c r="S2469" s="124"/>
    </row>
    <row r="2470" spans="1:19" outlineLevel="1">
      <c r="B2470" s="6">
        <v>1930</v>
      </c>
      <c r="C2470" s="37"/>
      <c r="D2470" s="37"/>
      <c r="E2470" s="37"/>
      <c r="F2470" s="37"/>
      <c r="G2470" s="37"/>
      <c r="H2470" s="37"/>
      <c r="I2470" s="37"/>
      <c r="J2470" s="37"/>
      <c r="K2470" s="37"/>
      <c r="L2470" s="37"/>
      <c r="M2470" s="37"/>
      <c r="N2470" s="37"/>
      <c r="O2470" s="37"/>
      <c r="P2470" s="37"/>
      <c r="Q2470" s="37"/>
      <c r="R2470" s="37"/>
      <c r="S2470" s="124"/>
    </row>
    <row r="2471" spans="1:19">
      <c r="A2471" s="75" t="s">
        <v>129</v>
      </c>
      <c r="B2471" s="7" t="s">
        <v>10</v>
      </c>
      <c r="C2471" s="8">
        <f>SUM(C2378:C2470)</f>
        <v>0</v>
      </c>
      <c r="D2471" s="8">
        <f t="shared" ref="D2471" si="361">SUM(D2378:D2470)</f>
        <v>0</v>
      </c>
      <c r="E2471" s="8">
        <f t="shared" ref="E2471" si="362">SUM(E2378:E2470)</f>
        <v>0</v>
      </c>
      <c r="F2471" s="8">
        <f t="shared" ref="F2471" si="363">SUM(F2378:F2470)</f>
        <v>0</v>
      </c>
      <c r="G2471" s="8">
        <f t="shared" ref="G2471" si="364">SUM(G2378:G2470)</f>
        <v>0</v>
      </c>
      <c r="H2471" s="8">
        <f t="shared" ref="H2471" si="365">SUM(H2378:H2470)</f>
        <v>0</v>
      </c>
      <c r="I2471" s="8">
        <f t="shared" ref="I2471" si="366">SUM(I2378:I2470)</f>
        <v>0</v>
      </c>
      <c r="J2471" s="8">
        <f t="shared" ref="J2471" si="367">SUM(J2378:J2470)</f>
        <v>0</v>
      </c>
      <c r="K2471" s="8">
        <f t="shared" ref="K2471" si="368">SUM(K2378:K2470)</f>
        <v>0</v>
      </c>
      <c r="L2471" s="8">
        <f t="shared" ref="L2471" si="369">SUM(L2378:L2470)</f>
        <v>0</v>
      </c>
      <c r="M2471" s="8">
        <f t="shared" ref="M2471" si="370">SUM(M2378:M2470)</f>
        <v>0</v>
      </c>
      <c r="N2471" s="8">
        <f t="shared" ref="N2471" si="371">SUM(N2378:N2470)</f>
        <v>0</v>
      </c>
      <c r="O2471" s="8">
        <f t="shared" ref="O2471" si="372">SUM(O2378:O2470)</f>
        <v>0</v>
      </c>
      <c r="P2471" s="8">
        <f t="shared" ref="P2471" si="373">SUM(P2378:P2470)</f>
        <v>0</v>
      </c>
      <c r="Q2471" s="8">
        <f t="shared" ref="Q2471" si="374">SUM(Q2378:Q2470)</f>
        <v>0</v>
      </c>
      <c r="R2471" s="8">
        <f t="shared" ref="R2471:S2471" si="375">SUM(R2378:R2470)</f>
        <v>0</v>
      </c>
      <c r="S2471" s="125">
        <f t="shared" si="375"/>
        <v>0</v>
      </c>
    </row>
    <row r="2472" spans="1:19">
      <c r="A2472" s="76"/>
      <c r="B2472" s="7"/>
      <c r="C2472" s="8"/>
      <c r="D2472" s="8"/>
      <c r="E2472" s="8"/>
      <c r="F2472" s="8"/>
      <c r="G2472" s="8"/>
      <c r="H2472" s="8"/>
      <c r="I2472" s="8"/>
      <c r="J2472" s="8"/>
      <c r="K2472" s="8"/>
      <c r="L2472" s="8"/>
      <c r="M2472" s="10"/>
      <c r="N2472" s="10"/>
      <c r="O2472" s="10"/>
      <c r="P2472" s="10"/>
      <c r="Q2472" s="10"/>
      <c r="R2472" s="10"/>
      <c r="S2472" s="126"/>
    </row>
    <row r="2473" spans="1:19" outlineLevel="1">
      <c r="A2473" s="77" t="s">
        <v>130</v>
      </c>
      <c r="B2473" s="6">
        <v>2022</v>
      </c>
      <c r="C2473" s="36"/>
      <c r="D2473" s="36"/>
      <c r="E2473" s="36"/>
      <c r="F2473" s="36"/>
      <c r="G2473" s="36"/>
      <c r="H2473" s="36"/>
      <c r="I2473" s="36"/>
      <c r="J2473" s="36"/>
      <c r="K2473" s="36"/>
      <c r="L2473" s="36"/>
      <c r="M2473" s="36"/>
      <c r="N2473" s="36"/>
      <c r="O2473" s="36"/>
      <c r="P2473" s="36"/>
      <c r="Q2473" s="36"/>
      <c r="R2473" s="74"/>
      <c r="S2473" s="124"/>
    </row>
    <row r="2474" spans="1:19" outlineLevel="1">
      <c r="A2474" s="38"/>
      <c r="B2474" s="6">
        <v>2021</v>
      </c>
      <c r="C2474" s="36"/>
      <c r="D2474" s="36"/>
      <c r="E2474" s="36"/>
      <c r="F2474" s="36"/>
      <c r="G2474" s="36"/>
      <c r="H2474" s="36"/>
      <c r="I2474" s="36"/>
      <c r="J2474" s="36"/>
      <c r="K2474" s="36"/>
      <c r="L2474" s="36"/>
      <c r="M2474" s="36"/>
      <c r="N2474" s="36"/>
      <c r="O2474" s="36"/>
      <c r="P2474" s="36"/>
      <c r="Q2474" s="36"/>
      <c r="R2474" s="37"/>
      <c r="S2474" s="124"/>
    </row>
    <row r="2475" spans="1:19" outlineLevel="1">
      <c r="B2475" s="6">
        <v>2020</v>
      </c>
      <c r="C2475" s="36"/>
      <c r="D2475" s="36"/>
      <c r="E2475" s="36"/>
      <c r="F2475" s="36"/>
      <c r="G2475" s="36"/>
      <c r="H2475" s="36"/>
      <c r="I2475" s="36"/>
      <c r="J2475" s="36"/>
      <c r="K2475" s="36"/>
      <c r="L2475" s="36"/>
      <c r="M2475" s="36"/>
      <c r="N2475" s="36"/>
      <c r="O2475" s="36"/>
      <c r="P2475" s="36"/>
      <c r="Q2475" s="37"/>
      <c r="R2475" s="37"/>
      <c r="S2475" s="124"/>
    </row>
    <row r="2476" spans="1:19" outlineLevel="1">
      <c r="A2476" s="40"/>
      <c r="B2476" s="6">
        <v>2019</v>
      </c>
      <c r="C2476" s="36"/>
      <c r="D2476" s="36"/>
      <c r="E2476" s="36"/>
      <c r="F2476" s="36"/>
      <c r="G2476" s="36"/>
      <c r="H2476" s="36"/>
      <c r="I2476" s="36"/>
      <c r="J2476" s="36"/>
      <c r="K2476" s="36"/>
      <c r="L2476" s="36"/>
      <c r="M2476" s="36"/>
      <c r="N2476" s="36"/>
      <c r="O2476" s="36"/>
      <c r="P2476" s="37"/>
      <c r="Q2476" s="37"/>
      <c r="R2476" s="37"/>
      <c r="S2476" s="124"/>
    </row>
    <row r="2477" spans="1:19" outlineLevel="1">
      <c r="A2477" s="40"/>
      <c r="B2477" s="6">
        <v>2018</v>
      </c>
      <c r="C2477" s="36"/>
      <c r="D2477" s="36"/>
      <c r="E2477" s="36"/>
      <c r="F2477" s="36"/>
      <c r="G2477" s="36"/>
      <c r="H2477" s="36"/>
      <c r="I2477" s="36"/>
      <c r="J2477" s="36"/>
      <c r="K2477" s="36"/>
      <c r="L2477" s="36"/>
      <c r="M2477" s="36"/>
      <c r="N2477" s="36"/>
      <c r="O2477" s="37"/>
      <c r="P2477" s="37"/>
      <c r="Q2477" s="37"/>
      <c r="R2477" s="37"/>
      <c r="S2477" s="124"/>
    </row>
    <row r="2478" spans="1:19" outlineLevel="1">
      <c r="A2478" s="40"/>
      <c r="B2478" s="6">
        <v>2017</v>
      </c>
      <c r="C2478" s="36"/>
      <c r="D2478" s="36"/>
      <c r="E2478" s="36"/>
      <c r="F2478" s="36"/>
      <c r="G2478" s="36"/>
      <c r="H2478" s="36"/>
      <c r="I2478" s="36"/>
      <c r="J2478" s="36"/>
      <c r="K2478" s="36"/>
      <c r="L2478" s="36"/>
      <c r="M2478" s="36"/>
      <c r="N2478" s="37"/>
      <c r="O2478" s="37"/>
      <c r="P2478" s="37"/>
      <c r="Q2478" s="37"/>
      <c r="R2478" s="37"/>
      <c r="S2478" s="124"/>
    </row>
    <row r="2479" spans="1:19" outlineLevel="1">
      <c r="B2479" s="6">
        <v>2016</v>
      </c>
      <c r="C2479" s="36"/>
      <c r="D2479" s="36"/>
      <c r="E2479" s="36"/>
      <c r="F2479" s="36"/>
      <c r="G2479" s="36"/>
      <c r="H2479" s="36"/>
      <c r="I2479" s="36"/>
      <c r="J2479" s="36"/>
      <c r="K2479" s="36"/>
      <c r="L2479" s="36"/>
      <c r="M2479" s="37"/>
      <c r="N2479" s="37"/>
      <c r="O2479" s="37"/>
      <c r="P2479" s="37"/>
      <c r="Q2479" s="37"/>
      <c r="R2479" s="37"/>
      <c r="S2479" s="124"/>
    </row>
    <row r="2480" spans="1:19" outlineLevel="1">
      <c r="B2480" s="6">
        <v>2015</v>
      </c>
      <c r="C2480" s="36"/>
      <c r="D2480" s="36"/>
      <c r="E2480" s="36"/>
      <c r="F2480" s="36"/>
      <c r="G2480" s="36"/>
      <c r="H2480" s="36"/>
      <c r="I2480" s="36"/>
      <c r="J2480" s="36"/>
      <c r="K2480" s="36"/>
      <c r="L2480" s="37"/>
      <c r="M2480" s="37"/>
      <c r="N2480" s="37"/>
      <c r="O2480" s="37"/>
      <c r="P2480" s="37"/>
      <c r="Q2480" s="37"/>
      <c r="R2480" s="37"/>
      <c r="S2480" s="124"/>
    </row>
    <row r="2481" spans="2:19" outlineLevel="1">
      <c r="B2481" s="6">
        <v>2014</v>
      </c>
      <c r="C2481" s="36"/>
      <c r="D2481" s="36"/>
      <c r="E2481" s="36"/>
      <c r="F2481" s="36"/>
      <c r="G2481" s="36"/>
      <c r="H2481" s="36"/>
      <c r="I2481" s="36"/>
      <c r="J2481" s="36"/>
      <c r="K2481" s="37"/>
      <c r="L2481" s="37"/>
      <c r="M2481" s="37"/>
      <c r="N2481" s="37"/>
      <c r="O2481" s="37"/>
      <c r="P2481" s="37"/>
      <c r="Q2481" s="37"/>
      <c r="R2481" s="37"/>
      <c r="S2481" s="124"/>
    </row>
    <row r="2482" spans="2:19" outlineLevel="1">
      <c r="B2482" s="6">
        <v>2013</v>
      </c>
      <c r="C2482" s="36"/>
      <c r="D2482" s="36"/>
      <c r="E2482" s="36"/>
      <c r="F2482" s="36"/>
      <c r="G2482" s="36"/>
      <c r="H2482" s="36"/>
      <c r="I2482" s="36"/>
      <c r="J2482" s="37"/>
      <c r="K2482" s="37"/>
      <c r="L2482" s="37"/>
      <c r="M2482" s="37"/>
      <c r="N2482" s="37"/>
      <c r="O2482" s="37"/>
      <c r="P2482" s="37"/>
      <c r="Q2482" s="37"/>
      <c r="R2482" s="37"/>
      <c r="S2482" s="124"/>
    </row>
    <row r="2483" spans="2:19" outlineLevel="1">
      <c r="B2483" s="6">
        <v>2012</v>
      </c>
      <c r="C2483" s="36"/>
      <c r="D2483" s="36"/>
      <c r="E2483" s="36"/>
      <c r="F2483" s="36"/>
      <c r="G2483" s="36"/>
      <c r="H2483" s="36"/>
      <c r="I2483" s="37"/>
      <c r="J2483" s="37"/>
      <c r="K2483" s="37"/>
      <c r="L2483" s="37"/>
      <c r="M2483" s="37"/>
      <c r="N2483" s="37"/>
      <c r="O2483" s="37"/>
      <c r="P2483" s="37"/>
      <c r="Q2483" s="37"/>
      <c r="R2483" s="37"/>
      <c r="S2483" s="124"/>
    </row>
    <row r="2484" spans="2:19" outlineLevel="1">
      <c r="B2484" s="6">
        <v>2011</v>
      </c>
      <c r="C2484" s="36"/>
      <c r="D2484" s="36"/>
      <c r="E2484" s="36"/>
      <c r="F2484" s="36"/>
      <c r="G2484" s="36"/>
      <c r="H2484" s="37"/>
      <c r="I2484" s="37"/>
      <c r="J2484" s="37"/>
      <c r="K2484" s="37"/>
      <c r="L2484" s="37"/>
      <c r="M2484" s="37"/>
      <c r="N2484" s="37"/>
      <c r="O2484" s="37"/>
      <c r="P2484" s="37"/>
      <c r="Q2484" s="37"/>
      <c r="R2484" s="37"/>
      <c r="S2484" s="124"/>
    </row>
    <row r="2485" spans="2:19" outlineLevel="1">
      <c r="B2485" s="6">
        <v>2010</v>
      </c>
      <c r="C2485" s="36"/>
      <c r="D2485" s="36"/>
      <c r="E2485" s="36"/>
      <c r="F2485" s="36"/>
      <c r="G2485" s="37"/>
      <c r="H2485" s="37"/>
      <c r="I2485" s="37"/>
      <c r="J2485" s="37"/>
      <c r="K2485" s="37"/>
      <c r="L2485" s="37"/>
      <c r="M2485" s="37"/>
      <c r="N2485" s="37"/>
      <c r="O2485" s="37"/>
      <c r="P2485" s="37"/>
      <c r="Q2485" s="37"/>
      <c r="R2485" s="37"/>
      <c r="S2485" s="124"/>
    </row>
    <row r="2486" spans="2:19" outlineLevel="1">
      <c r="B2486" s="6">
        <v>2009</v>
      </c>
      <c r="C2486" s="36"/>
      <c r="D2486" s="36"/>
      <c r="E2486" s="36"/>
      <c r="F2486" s="37"/>
      <c r="G2486" s="37"/>
      <c r="H2486" s="37"/>
      <c r="I2486" s="37"/>
      <c r="J2486" s="37"/>
      <c r="K2486" s="37"/>
      <c r="L2486" s="37"/>
      <c r="M2486" s="37"/>
      <c r="N2486" s="37"/>
      <c r="O2486" s="37"/>
      <c r="P2486" s="37"/>
      <c r="Q2486" s="37"/>
      <c r="R2486" s="37"/>
      <c r="S2486" s="124"/>
    </row>
    <row r="2487" spans="2:19" outlineLevel="1">
      <c r="B2487" s="6">
        <v>2008</v>
      </c>
      <c r="C2487" s="36"/>
      <c r="D2487" s="36"/>
      <c r="E2487" s="37"/>
      <c r="F2487" s="37"/>
      <c r="G2487" s="37"/>
      <c r="H2487" s="37"/>
      <c r="I2487" s="37"/>
      <c r="J2487" s="37"/>
      <c r="K2487" s="37"/>
      <c r="L2487" s="37"/>
      <c r="M2487" s="37"/>
      <c r="N2487" s="37"/>
      <c r="O2487" s="37"/>
      <c r="P2487" s="37"/>
      <c r="Q2487" s="37"/>
      <c r="R2487" s="37"/>
      <c r="S2487" s="124"/>
    </row>
    <row r="2488" spans="2:19" outlineLevel="1">
      <c r="B2488" s="6">
        <v>2007</v>
      </c>
      <c r="C2488" s="36"/>
      <c r="D2488" s="37"/>
      <c r="E2488" s="37"/>
      <c r="F2488" s="37"/>
      <c r="G2488" s="37"/>
      <c r="H2488" s="37"/>
      <c r="I2488" s="37"/>
      <c r="J2488" s="37"/>
      <c r="K2488" s="37"/>
      <c r="L2488" s="37"/>
      <c r="M2488" s="37"/>
      <c r="N2488" s="37"/>
      <c r="O2488" s="37"/>
      <c r="P2488" s="37"/>
      <c r="Q2488" s="37"/>
      <c r="R2488" s="37"/>
      <c r="S2488" s="124"/>
    </row>
    <row r="2489" spans="2:19" outlineLevel="1">
      <c r="B2489" s="6">
        <v>2006</v>
      </c>
      <c r="C2489" s="37"/>
      <c r="D2489" s="37"/>
      <c r="E2489" s="37"/>
      <c r="F2489" s="37"/>
      <c r="G2489" s="37"/>
      <c r="H2489" s="37"/>
      <c r="I2489" s="37"/>
      <c r="J2489" s="37"/>
      <c r="K2489" s="37"/>
      <c r="L2489" s="37"/>
      <c r="M2489" s="37"/>
      <c r="N2489" s="37"/>
      <c r="O2489" s="37"/>
      <c r="P2489" s="37"/>
      <c r="Q2489" s="37"/>
      <c r="R2489" s="37"/>
      <c r="S2489" s="124"/>
    </row>
    <row r="2490" spans="2:19" outlineLevel="1">
      <c r="B2490" s="6">
        <v>2005</v>
      </c>
      <c r="C2490" s="37"/>
      <c r="D2490" s="37"/>
      <c r="E2490" s="37"/>
      <c r="F2490" s="37"/>
      <c r="G2490" s="37"/>
      <c r="H2490" s="37"/>
      <c r="I2490" s="37"/>
      <c r="J2490" s="37"/>
      <c r="K2490" s="37"/>
      <c r="L2490" s="37"/>
      <c r="M2490" s="37"/>
      <c r="N2490" s="37"/>
      <c r="O2490" s="37"/>
      <c r="P2490" s="37"/>
      <c r="Q2490" s="37"/>
      <c r="R2490" s="37"/>
      <c r="S2490" s="124"/>
    </row>
    <row r="2491" spans="2:19" outlineLevel="1">
      <c r="B2491" s="6">
        <v>2004</v>
      </c>
      <c r="C2491" s="37"/>
      <c r="D2491" s="37"/>
      <c r="E2491" s="37"/>
      <c r="F2491" s="37"/>
      <c r="G2491" s="37"/>
      <c r="H2491" s="37"/>
      <c r="I2491" s="37"/>
      <c r="J2491" s="37"/>
      <c r="K2491" s="37"/>
      <c r="L2491" s="37"/>
      <c r="M2491" s="37"/>
      <c r="N2491" s="37"/>
      <c r="O2491" s="37"/>
      <c r="P2491" s="37"/>
      <c r="Q2491" s="37"/>
      <c r="R2491" s="37"/>
      <c r="S2491" s="124"/>
    </row>
    <row r="2492" spans="2:19" outlineLevel="1">
      <c r="B2492" s="6">
        <v>2003</v>
      </c>
      <c r="C2492" s="37"/>
      <c r="D2492" s="37"/>
      <c r="E2492" s="37"/>
      <c r="F2492" s="37"/>
      <c r="G2492" s="37"/>
      <c r="H2492" s="37"/>
      <c r="I2492" s="37"/>
      <c r="J2492" s="37"/>
      <c r="K2492" s="37"/>
      <c r="L2492" s="37"/>
      <c r="M2492" s="37"/>
      <c r="N2492" s="37"/>
      <c r="O2492" s="37"/>
      <c r="P2492" s="37"/>
      <c r="Q2492" s="37"/>
      <c r="R2492" s="37"/>
      <c r="S2492" s="124"/>
    </row>
    <row r="2493" spans="2:19" outlineLevel="1">
      <c r="B2493" s="6">
        <v>2002</v>
      </c>
      <c r="C2493" s="37"/>
      <c r="D2493" s="37"/>
      <c r="E2493" s="37"/>
      <c r="F2493" s="37"/>
      <c r="G2493" s="37"/>
      <c r="H2493" s="37"/>
      <c r="I2493" s="37"/>
      <c r="J2493" s="37"/>
      <c r="K2493" s="37"/>
      <c r="L2493" s="37"/>
      <c r="M2493" s="37"/>
      <c r="N2493" s="37"/>
      <c r="O2493" s="37"/>
      <c r="P2493" s="37"/>
      <c r="Q2493" s="37"/>
      <c r="R2493" s="37"/>
      <c r="S2493" s="124"/>
    </row>
    <row r="2494" spans="2:19" outlineLevel="1">
      <c r="B2494" s="6">
        <v>2001</v>
      </c>
      <c r="C2494" s="37"/>
      <c r="D2494" s="37"/>
      <c r="E2494" s="37"/>
      <c r="F2494" s="37"/>
      <c r="G2494" s="37"/>
      <c r="H2494" s="37"/>
      <c r="I2494" s="37"/>
      <c r="J2494" s="37"/>
      <c r="K2494" s="37"/>
      <c r="L2494" s="37"/>
      <c r="M2494" s="37"/>
      <c r="N2494" s="37"/>
      <c r="O2494" s="37"/>
      <c r="P2494" s="37"/>
      <c r="Q2494" s="37"/>
      <c r="R2494" s="37"/>
      <c r="S2494" s="124"/>
    </row>
    <row r="2495" spans="2:19" outlineLevel="1">
      <c r="B2495" s="6">
        <v>2000</v>
      </c>
      <c r="C2495" s="37"/>
      <c r="D2495" s="37"/>
      <c r="E2495" s="37"/>
      <c r="F2495" s="37"/>
      <c r="G2495" s="37"/>
      <c r="H2495" s="37"/>
      <c r="I2495" s="37"/>
      <c r="J2495" s="37"/>
      <c r="K2495" s="37"/>
      <c r="L2495" s="37"/>
      <c r="M2495" s="37"/>
      <c r="N2495" s="37"/>
      <c r="O2495" s="37"/>
      <c r="P2495" s="37"/>
      <c r="Q2495" s="37"/>
      <c r="R2495" s="37"/>
      <c r="S2495" s="124"/>
    </row>
    <row r="2496" spans="2:19" outlineLevel="1">
      <c r="B2496" s="6">
        <v>1999</v>
      </c>
      <c r="C2496" s="37"/>
      <c r="D2496" s="37"/>
      <c r="E2496" s="37"/>
      <c r="F2496" s="37"/>
      <c r="G2496" s="37"/>
      <c r="H2496" s="37"/>
      <c r="I2496" s="37"/>
      <c r="J2496" s="37"/>
      <c r="K2496" s="37"/>
      <c r="L2496" s="37"/>
      <c r="M2496" s="37"/>
      <c r="N2496" s="37"/>
      <c r="O2496" s="37"/>
      <c r="P2496" s="37"/>
      <c r="Q2496" s="37"/>
      <c r="R2496" s="37"/>
      <c r="S2496" s="124"/>
    </row>
    <row r="2497" spans="2:19" outlineLevel="1">
      <c r="B2497" s="6">
        <v>1998</v>
      </c>
      <c r="C2497" s="37"/>
      <c r="D2497" s="37"/>
      <c r="E2497" s="37"/>
      <c r="F2497" s="37"/>
      <c r="G2497" s="37"/>
      <c r="H2497" s="37"/>
      <c r="I2497" s="37"/>
      <c r="J2497" s="37"/>
      <c r="K2497" s="37"/>
      <c r="L2497" s="37"/>
      <c r="M2497" s="37"/>
      <c r="N2497" s="37"/>
      <c r="O2497" s="37"/>
      <c r="P2497" s="37"/>
      <c r="Q2497" s="37"/>
      <c r="R2497" s="37"/>
      <c r="S2497" s="124"/>
    </row>
    <row r="2498" spans="2:19" outlineLevel="1">
      <c r="B2498" s="6">
        <v>1997</v>
      </c>
      <c r="C2498" s="37"/>
      <c r="D2498" s="37"/>
      <c r="E2498" s="37"/>
      <c r="F2498" s="37"/>
      <c r="G2498" s="37"/>
      <c r="H2498" s="37"/>
      <c r="I2498" s="37"/>
      <c r="J2498" s="37"/>
      <c r="K2498" s="37"/>
      <c r="L2498" s="37"/>
      <c r="M2498" s="37"/>
      <c r="N2498" s="37"/>
      <c r="O2498" s="37"/>
      <c r="P2498" s="37"/>
      <c r="Q2498" s="37"/>
      <c r="R2498" s="37"/>
      <c r="S2498" s="124"/>
    </row>
    <row r="2499" spans="2:19" outlineLevel="1">
      <c r="B2499" s="6">
        <v>1996</v>
      </c>
      <c r="C2499" s="37"/>
      <c r="D2499" s="37"/>
      <c r="E2499" s="37"/>
      <c r="F2499" s="37"/>
      <c r="G2499" s="37"/>
      <c r="H2499" s="37"/>
      <c r="I2499" s="37"/>
      <c r="J2499" s="37"/>
      <c r="K2499" s="37"/>
      <c r="L2499" s="37"/>
      <c r="M2499" s="37"/>
      <c r="N2499" s="37"/>
      <c r="O2499" s="37"/>
      <c r="P2499" s="37"/>
      <c r="Q2499" s="37"/>
      <c r="R2499" s="37"/>
      <c r="S2499" s="124"/>
    </row>
    <row r="2500" spans="2:19" outlineLevel="1">
      <c r="B2500" s="6">
        <v>1995</v>
      </c>
      <c r="C2500" s="37"/>
      <c r="D2500" s="37"/>
      <c r="E2500" s="37"/>
      <c r="F2500" s="37"/>
      <c r="G2500" s="37"/>
      <c r="H2500" s="37"/>
      <c r="I2500" s="37"/>
      <c r="J2500" s="37"/>
      <c r="K2500" s="37"/>
      <c r="L2500" s="37"/>
      <c r="M2500" s="37"/>
      <c r="N2500" s="37"/>
      <c r="O2500" s="37"/>
      <c r="P2500" s="37"/>
      <c r="Q2500" s="37"/>
      <c r="R2500" s="37"/>
      <c r="S2500" s="124"/>
    </row>
    <row r="2501" spans="2:19" outlineLevel="1">
      <c r="B2501" s="6">
        <v>1994</v>
      </c>
      <c r="C2501" s="37"/>
      <c r="D2501" s="37"/>
      <c r="E2501" s="37"/>
      <c r="F2501" s="37"/>
      <c r="G2501" s="37"/>
      <c r="H2501" s="37"/>
      <c r="I2501" s="37"/>
      <c r="J2501" s="37"/>
      <c r="K2501" s="37"/>
      <c r="L2501" s="37"/>
      <c r="M2501" s="37"/>
      <c r="N2501" s="37"/>
      <c r="O2501" s="37"/>
      <c r="P2501" s="37"/>
      <c r="Q2501" s="37"/>
      <c r="R2501" s="37"/>
      <c r="S2501" s="124"/>
    </row>
    <row r="2502" spans="2:19" outlineLevel="1">
      <c r="B2502" s="6">
        <v>1993</v>
      </c>
      <c r="C2502" s="37"/>
      <c r="D2502" s="37"/>
      <c r="E2502" s="37"/>
      <c r="F2502" s="37"/>
      <c r="G2502" s="37"/>
      <c r="H2502" s="37"/>
      <c r="I2502" s="37"/>
      <c r="J2502" s="37"/>
      <c r="K2502" s="37"/>
      <c r="L2502" s="37"/>
      <c r="M2502" s="37"/>
      <c r="N2502" s="37"/>
      <c r="O2502" s="37"/>
      <c r="P2502" s="37"/>
      <c r="Q2502" s="37"/>
      <c r="R2502" s="37"/>
      <c r="S2502" s="124"/>
    </row>
    <row r="2503" spans="2:19" outlineLevel="1">
      <c r="B2503" s="6">
        <v>1992</v>
      </c>
      <c r="C2503" s="37"/>
      <c r="D2503" s="37"/>
      <c r="E2503" s="37"/>
      <c r="F2503" s="37"/>
      <c r="G2503" s="37"/>
      <c r="H2503" s="37"/>
      <c r="I2503" s="37"/>
      <c r="J2503" s="37"/>
      <c r="K2503" s="37"/>
      <c r="L2503" s="37"/>
      <c r="M2503" s="37"/>
      <c r="N2503" s="37"/>
      <c r="O2503" s="37"/>
      <c r="P2503" s="37"/>
      <c r="Q2503" s="37"/>
      <c r="R2503" s="37"/>
      <c r="S2503" s="124"/>
    </row>
    <row r="2504" spans="2:19" outlineLevel="1">
      <c r="B2504" s="6">
        <v>1991</v>
      </c>
      <c r="C2504" s="37"/>
      <c r="D2504" s="37"/>
      <c r="E2504" s="37"/>
      <c r="F2504" s="37"/>
      <c r="G2504" s="37"/>
      <c r="H2504" s="37"/>
      <c r="I2504" s="37"/>
      <c r="J2504" s="37"/>
      <c r="K2504" s="37"/>
      <c r="L2504" s="37"/>
      <c r="M2504" s="37"/>
      <c r="N2504" s="37"/>
      <c r="O2504" s="37"/>
      <c r="P2504" s="37"/>
      <c r="Q2504" s="37"/>
      <c r="R2504" s="37"/>
      <c r="S2504" s="124"/>
    </row>
    <row r="2505" spans="2:19" outlineLevel="1">
      <c r="B2505" s="6">
        <v>1990</v>
      </c>
      <c r="C2505" s="37"/>
      <c r="D2505" s="37"/>
      <c r="E2505" s="37"/>
      <c r="F2505" s="37"/>
      <c r="G2505" s="37"/>
      <c r="H2505" s="37"/>
      <c r="I2505" s="37"/>
      <c r="J2505" s="37"/>
      <c r="K2505" s="37"/>
      <c r="L2505" s="37"/>
      <c r="M2505" s="37"/>
      <c r="N2505" s="37"/>
      <c r="O2505" s="37"/>
      <c r="P2505" s="37"/>
      <c r="Q2505" s="37"/>
      <c r="R2505" s="37"/>
      <c r="S2505" s="124"/>
    </row>
    <row r="2506" spans="2:19" outlineLevel="1">
      <c r="B2506" s="6">
        <v>1989</v>
      </c>
      <c r="C2506" s="37"/>
      <c r="D2506" s="37"/>
      <c r="E2506" s="37"/>
      <c r="F2506" s="37"/>
      <c r="G2506" s="37"/>
      <c r="H2506" s="37"/>
      <c r="I2506" s="37"/>
      <c r="J2506" s="37"/>
      <c r="K2506" s="37"/>
      <c r="L2506" s="37"/>
      <c r="M2506" s="37"/>
      <c r="N2506" s="37"/>
      <c r="O2506" s="37"/>
      <c r="P2506" s="37"/>
      <c r="Q2506" s="37"/>
      <c r="R2506" s="37"/>
      <c r="S2506" s="124"/>
    </row>
    <row r="2507" spans="2:19" outlineLevel="1">
      <c r="B2507" s="6">
        <v>1988</v>
      </c>
      <c r="C2507" s="37"/>
      <c r="D2507" s="37"/>
      <c r="E2507" s="37"/>
      <c r="F2507" s="37"/>
      <c r="G2507" s="37"/>
      <c r="H2507" s="37"/>
      <c r="I2507" s="37"/>
      <c r="J2507" s="37"/>
      <c r="K2507" s="37"/>
      <c r="L2507" s="37"/>
      <c r="M2507" s="37"/>
      <c r="N2507" s="37"/>
      <c r="O2507" s="37"/>
      <c r="P2507" s="37"/>
      <c r="Q2507" s="37"/>
      <c r="R2507" s="37"/>
      <c r="S2507" s="124"/>
    </row>
    <row r="2508" spans="2:19" outlineLevel="1">
      <c r="B2508" s="6">
        <v>1987</v>
      </c>
      <c r="C2508" s="37"/>
      <c r="D2508" s="37"/>
      <c r="E2508" s="37"/>
      <c r="F2508" s="37"/>
      <c r="G2508" s="37"/>
      <c r="H2508" s="37"/>
      <c r="I2508" s="37"/>
      <c r="J2508" s="37"/>
      <c r="K2508" s="37"/>
      <c r="L2508" s="37"/>
      <c r="M2508" s="37"/>
      <c r="N2508" s="37"/>
      <c r="O2508" s="37"/>
      <c r="P2508" s="37"/>
      <c r="Q2508" s="37"/>
      <c r="R2508" s="37"/>
      <c r="S2508" s="124"/>
    </row>
    <row r="2509" spans="2:19" outlineLevel="1">
      <c r="B2509" s="6">
        <v>1986</v>
      </c>
      <c r="C2509" s="37"/>
      <c r="D2509" s="37"/>
      <c r="E2509" s="37"/>
      <c r="F2509" s="37"/>
      <c r="G2509" s="37"/>
      <c r="H2509" s="37"/>
      <c r="I2509" s="37"/>
      <c r="J2509" s="37"/>
      <c r="K2509" s="37"/>
      <c r="L2509" s="37"/>
      <c r="M2509" s="37"/>
      <c r="N2509" s="37"/>
      <c r="O2509" s="37"/>
      <c r="P2509" s="37"/>
      <c r="Q2509" s="37"/>
      <c r="R2509" s="37"/>
      <c r="S2509" s="124"/>
    </row>
    <row r="2510" spans="2:19" outlineLevel="1">
      <c r="B2510" s="6">
        <v>1985</v>
      </c>
      <c r="C2510" s="37"/>
      <c r="D2510" s="37"/>
      <c r="E2510" s="37"/>
      <c r="F2510" s="37"/>
      <c r="G2510" s="37"/>
      <c r="H2510" s="37"/>
      <c r="I2510" s="37"/>
      <c r="J2510" s="37"/>
      <c r="K2510" s="37"/>
      <c r="L2510" s="37"/>
      <c r="M2510" s="37"/>
      <c r="N2510" s="37"/>
      <c r="O2510" s="37"/>
      <c r="P2510" s="37"/>
      <c r="Q2510" s="37"/>
      <c r="R2510" s="37"/>
      <c r="S2510" s="124"/>
    </row>
    <row r="2511" spans="2:19" outlineLevel="1">
      <c r="B2511" s="6">
        <v>1984</v>
      </c>
      <c r="C2511" s="37"/>
      <c r="D2511" s="37"/>
      <c r="E2511" s="37"/>
      <c r="F2511" s="37"/>
      <c r="G2511" s="37"/>
      <c r="H2511" s="37"/>
      <c r="I2511" s="37"/>
      <c r="J2511" s="37"/>
      <c r="K2511" s="37"/>
      <c r="L2511" s="37"/>
      <c r="M2511" s="37"/>
      <c r="N2511" s="37"/>
      <c r="O2511" s="37"/>
      <c r="P2511" s="37"/>
      <c r="Q2511" s="37"/>
      <c r="R2511" s="37"/>
      <c r="S2511" s="124"/>
    </row>
    <row r="2512" spans="2:19" outlineLevel="1">
      <c r="B2512" s="6">
        <v>1983</v>
      </c>
      <c r="C2512" s="37"/>
      <c r="D2512" s="37"/>
      <c r="E2512" s="37"/>
      <c r="F2512" s="37"/>
      <c r="G2512" s="37"/>
      <c r="H2512" s="37"/>
      <c r="I2512" s="37"/>
      <c r="J2512" s="37"/>
      <c r="K2512" s="37"/>
      <c r="L2512" s="37"/>
      <c r="M2512" s="37"/>
      <c r="N2512" s="37"/>
      <c r="O2512" s="37"/>
      <c r="P2512" s="37"/>
      <c r="Q2512" s="37"/>
      <c r="R2512" s="37"/>
      <c r="S2512" s="124"/>
    </row>
    <row r="2513" spans="2:19" outlineLevel="1">
      <c r="B2513" s="6">
        <v>1982</v>
      </c>
      <c r="C2513" s="37"/>
      <c r="D2513" s="37"/>
      <c r="E2513" s="37"/>
      <c r="F2513" s="37"/>
      <c r="G2513" s="37"/>
      <c r="H2513" s="37"/>
      <c r="I2513" s="37"/>
      <c r="J2513" s="37"/>
      <c r="K2513" s="37"/>
      <c r="L2513" s="37"/>
      <c r="M2513" s="37"/>
      <c r="N2513" s="37"/>
      <c r="O2513" s="37"/>
      <c r="P2513" s="37"/>
      <c r="Q2513" s="37"/>
      <c r="R2513" s="37"/>
      <c r="S2513" s="124"/>
    </row>
    <row r="2514" spans="2:19" outlineLevel="1">
      <c r="B2514" s="6">
        <v>1981</v>
      </c>
      <c r="C2514" s="37"/>
      <c r="D2514" s="37"/>
      <c r="E2514" s="37"/>
      <c r="F2514" s="37"/>
      <c r="G2514" s="37"/>
      <c r="H2514" s="37"/>
      <c r="I2514" s="37"/>
      <c r="J2514" s="37"/>
      <c r="K2514" s="37"/>
      <c r="L2514" s="37"/>
      <c r="M2514" s="37"/>
      <c r="N2514" s="37"/>
      <c r="O2514" s="37"/>
      <c r="P2514" s="37"/>
      <c r="Q2514" s="37"/>
      <c r="R2514" s="37"/>
      <c r="S2514" s="124"/>
    </row>
    <row r="2515" spans="2:19" outlineLevel="1">
      <c r="B2515" s="6">
        <v>1980</v>
      </c>
      <c r="C2515" s="37"/>
      <c r="D2515" s="37"/>
      <c r="E2515" s="37"/>
      <c r="F2515" s="37"/>
      <c r="G2515" s="37"/>
      <c r="H2515" s="37"/>
      <c r="I2515" s="37"/>
      <c r="J2515" s="37"/>
      <c r="K2515" s="37"/>
      <c r="L2515" s="37"/>
      <c r="M2515" s="37"/>
      <c r="N2515" s="37"/>
      <c r="O2515" s="37"/>
      <c r="P2515" s="37"/>
      <c r="Q2515" s="37"/>
      <c r="R2515" s="37"/>
      <c r="S2515" s="124"/>
    </row>
    <row r="2516" spans="2:19" outlineLevel="1">
      <c r="B2516" s="6">
        <v>1979</v>
      </c>
      <c r="C2516" s="37"/>
      <c r="D2516" s="37"/>
      <c r="E2516" s="37"/>
      <c r="F2516" s="37"/>
      <c r="G2516" s="37"/>
      <c r="H2516" s="37"/>
      <c r="I2516" s="37"/>
      <c r="J2516" s="37"/>
      <c r="K2516" s="37"/>
      <c r="L2516" s="37"/>
      <c r="M2516" s="37"/>
      <c r="N2516" s="37"/>
      <c r="O2516" s="37"/>
      <c r="P2516" s="37"/>
      <c r="Q2516" s="37"/>
      <c r="R2516" s="37"/>
      <c r="S2516" s="124"/>
    </row>
    <row r="2517" spans="2:19" outlineLevel="1">
      <c r="B2517" s="6">
        <v>1978</v>
      </c>
      <c r="C2517" s="37"/>
      <c r="D2517" s="37"/>
      <c r="E2517" s="37"/>
      <c r="F2517" s="37"/>
      <c r="G2517" s="37"/>
      <c r="H2517" s="37"/>
      <c r="I2517" s="37"/>
      <c r="J2517" s="37"/>
      <c r="K2517" s="37"/>
      <c r="L2517" s="37"/>
      <c r="M2517" s="37"/>
      <c r="N2517" s="37"/>
      <c r="O2517" s="37"/>
      <c r="P2517" s="37"/>
      <c r="Q2517" s="37"/>
      <c r="R2517" s="37"/>
      <c r="S2517" s="124"/>
    </row>
    <row r="2518" spans="2:19" outlineLevel="1">
      <c r="B2518" s="6">
        <v>1977</v>
      </c>
      <c r="C2518" s="37"/>
      <c r="D2518" s="37"/>
      <c r="E2518" s="37"/>
      <c r="F2518" s="37"/>
      <c r="G2518" s="37"/>
      <c r="H2518" s="37"/>
      <c r="I2518" s="37"/>
      <c r="J2518" s="37"/>
      <c r="K2518" s="37"/>
      <c r="L2518" s="37"/>
      <c r="M2518" s="37"/>
      <c r="N2518" s="37"/>
      <c r="O2518" s="37"/>
      <c r="P2518" s="37"/>
      <c r="Q2518" s="37"/>
      <c r="R2518" s="37"/>
      <c r="S2518" s="124"/>
    </row>
    <row r="2519" spans="2:19" outlineLevel="1">
      <c r="B2519" s="6">
        <v>1976</v>
      </c>
      <c r="C2519" s="37"/>
      <c r="D2519" s="37"/>
      <c r="E2519" s="37"/>
      <c r="F2519" s="37"/>
      <c r="G2519" s="37"/>
      <c r="H2519" s="37"/>
      <c r="I2519" s="37"/>
      <c r="J2519" s="37"/>
      <c r="K2519" s="37"/>
      <c r="L2519" s="37"/>
      <c r="M2519" s="37"/>
      <c r="N2519" s="37"/>
      <c r="O2519" s="37"/>
      <c r="P2519" s="37"/>
      <c r="Q2519" s="37"/>
      <c r="R2519" s="37"/>
      <c r="S2519" s="124"/>
    </row>
    <row r="2520" spans="2:19" outlineLevel="1">
      <c r="B2520" s="6">
        <v>1975</v>
      </c>
      <c r="C2520" s="37"/>
      <c r="D2520" s="37"/>
      <c r="E2520" s="37"/>
      <c r="F2520" s="37"/>
      <c r="G2520" s="37"/>
      <c r="H2520" s="37"/>
      <c r="I2520" s="37"/>
      <c r="J2520" s="37"/>
      <c r="K2520" s="37"/>
      <c r="L2520" s="37"/>
      <c r="M2520" s="37"/>
      <c r="N2520" s="37"/>
      <c r="O2520" s="37"/>
      <c r="P2520" s="37"/>
      <c r="Q2520" s="37"/>
      <c r="R2520" s="37"/>
      <c r="S2520" s="124"/>
    </row>
    <row r="2521" spans="2:19" outlineLevel="1">
      <c r="B2521" s="6">
        <v>1974</v>
      </c>
      <c r="C2521" s="37"/>
      <c r="D2521" s="37"/>
      <c r="E2521" s="37"/>
      <c r="F2521" s="37"/>
      <c r="G2521" s="37"/>
      <c r="H2521" s="37"/>
      <c r="I2521" s="37"/>
      <c r="J2521" s="37"/>
      <c r="K2521" s="37"/>
      <c r="L2521" s="37"/>
      <c r="M2521" s="37"/>
      <c r="N2521" s="37"/>
      <c r="O2521" s="37"/>
      <c r="P2521" s="37"/>
      <c r="Q2521" s="37"/>
      <c r="R2521" s="37"/>
      <c r="S2521" s="124"/>
    </row>
    <row r="2522" spans="2:19" outlineLevel="1">
      <c r="B2522" s="6">
        <v>1973</v>
      </c>
      <c r="C2522" s="37"/>
      <c r="D2522" s="37"/>
      <c r="E2522" s="37"/>
      <c r="F2522" s="37"/>
      <c r="G2522" s="37"/>
      <c r="H2522" s="37"/>
      <c r="I2522" s="37"/>
      <c r="J2522" s="37"/>
      <c r="K2522" s="37"/>
      <c r="L2522" s="37"/>
      <c r="M2522" s="37"/>
      <c r="N2522" s="37"/>
      <c r="O2522" s="37"/>
      <c r="P2522" s="37"/>
      <c r="Q2522" s="37"/>
      <c r="R2522" s="37"/>
      <c r="S2522" s="124"/>
    </row>
    <row r="2523" spans="2:19" outlineLevel="1">
      <c r="B2523" s="6">
        <v>1972</v>
      </c>
      <c r="C2523" s="37"/>
      <c r="D2523" s="37"/>
      <c r="E2523" s="37"/>
      <c r="F2523" s="37"/>
      <c r="G2523" s="37"/>
      <c r="H2523" s="37"/>
      <c r="I2523" s="37"/>
      <c r="J2523" s="37"/>
      <c r="K2523" s="37"/>
      <c r="L2523" s="37"/>
      <c r="M2523" s="37"/>
      <c r="N2523" s="37"/>
      <c r="O2523" s="37"/>
      <c r="P2523" s="37"/>
      <c r="Q2523" s="37"/>
      <c r="R2523" s="37"/>
      <c r="S2523" s="124"/>
    </row>
    <row r="2524" spans="2:19" outlineLevel="1">
      <c r="B2524" s="6">
        <v>1971</v>
      </c>
      <c r="C2524" s="37"/>
      <c r="D2524" s="37"/>
      <c r="E2524" s="37"/>
      <c r="F2524" s="37"/>
      <c r="G2524" s="37"/>
      <c r="H2524" s="37"/>
      <c r="I2524" s="37"/>
      <c r="J2524" s="37"/>
      <c r="K2524" s="37"/>
      <c r="L2524" s="37"/>
      <c r="M2524" s="37"/>
      <c r="N2524" s="37"/>
      <c r="O2524" s="37"/>
      <c r="P2524" s="37"/>
      <c r="Q2524" s="37"/>
      <c r="R2524" s="37"/>
      <c r="S2524" s="124"/>
    </row>
    <row r="2525" spans="2:19" outlineLevel="1">
      <c r="B2525" s="6">
        <v>1970</v>
      </c>
      <c r="C2525" s="37"/>
      <c r="D2525" s="37"/>
      <c r="E2525" s="37"/>
      <c r="F2525" s="37"/>
      <c r="G2525" s="37"/>
      <c r="H2525" s="37"/>
      <c r="I2525" s="37"/>
      <c r="J2525" s="37"/>
      <c r="K2525" s="37"/>
      <c r="L2525" s="37"/>
      <c r="M2525" s="37"/>
      <c r="N2525" s="37"/>
      <c r="O2525" s="37"/>
      <c r="P2525" s="37"/>
      <c r="Q2525" s="37"/>
      <c r="R2525" s="37"/>
      <c r="S2525" s="124"/>
    </row>
    <row r="2526" spans="2:19" outlineLevel="1">
      <c r="B2526" s="6">
        <v>1969</v>
      </c>
      <c r="C2526" s="37"/>
      <c r="D2526" s="37"/>
      <c r="E2526" s="37"/>
      <c r="F2526" s="37"/>
      <c r="G2526" s="37"/>
      <c r="H2526" s="37"/>
      <c r="I2526" s="37"/>
      <c r="J2526" s="37"/>
      <c r="K2526" s="37"/>
      <c r="L2526" s="37"/>
      <c r="M2526" s="37"/>
      <c r="N2526" s="37"/>
      <c r="O2526" s="37"/>
      <c r="P2526" s="37"/>
      <c r="Q2526" s="37"/>
      <c r="R2526" s="37"/>
      <c r="S2526" s="124"/>
    </row>
    <row r="2527" spans="2:19" outlineLevel="1">
      <c r="B2527" s="6">
        <v>1968</v>
      </c>
      <c r="C2527" s="37"/>
      <c r="D2527" s="37"/>
      <c r="E2527" s="37"/>
      <c r="F2527" s="37"/>
      <c r="G2527" s="37"/>
      <c r="H2527" s="37"/>
      <c r="I2527" s="37"/>
      <c r="J2527" s="37"/>
      <c r="K2527" s="37"/>
      <c r="L2527" s="37"/>
      <c r="M2527" s="37"/>
      <c r="N2527" s="37"/>
      <c r="O2527" s="37"/>
      <c r="P2527" s="37"/>
      <c r="Q2527" s="37"/>
      <c r="R2527" s="37"/>
      <c r="S2527" s="124"/>
    </row>
    <row r="2528" spans="2:19" outlineLevel="1">
      <c r="B2528" s="6">
        <v>1967</v>
      </c>
      <c r="C2528" s="37"/>
      <c r="D2528" s="37"/>
      <c r="E2528" s="37"/>
      <c r="F2528" s="37"/>
      <c r="G2528" s="37"/>
      <c r="H2528" s="37"/>
      <c r="I2528" s="37"/>
      <c r="J2528" s="37"/>
      <c r="K2528" s="37"/>
      <c r="L2528" s="37"/>
      <c r="M2528" s="37"/>
      <c r="N2528" s="37"/>
      <c r="O2528" s="37"/>
      <c r="P2528" s="37"/>
      <c r="Q2528" s="37"/>
      <c r="R2528" s="37"/>
      <c r="S2528" s="124"/>
    </row>
    <row r="2529" spans="2:19" outlineLevel="1">
      <c r="B2529" s="6">
        <v>1966</v>
      </c>
      <c r="C2529" s="37"/>
      <c r="D2529" s="37"/>
      <c r="E2529" s="37"/>
      <c r="F2529" s="37"/>
      <c r="G2529" s="37"/>
      <c r="H2529" s="37"/>
      <c r="I2529" s="37"/>
      <c r="J2529" s="37"/>
      <c r="K2529" s="37"/>
      <c r="L2529" s="37"/>
      <c r="M2529" s="37"/>
      <c r="N2529" s="37"/>
      <c r="O2529" s="37"/>
      <c r="P2529" s="37"/>
      <c r="Q2529" s="37"/>
      <c r="R2529" s="37"/>
      <c r="S2529" s="124"/>
    </row>
    <row r="2530" spans="2:19" outlineLevel="1">
      <c r="B2530" s="6">
        <v>1965</v>
      </c>
      <c r="C2530" s="37"/>
      <c r="D2530" s="37"/>
      <c r="E2530" s="37"/>
      <c r="F2530" s="37"/>
      <c r="G2530" s="37"/>
      <c r="H2530" s="37"/>
      <c r="I2530" s="37"/>
      <c r="J2530" s="37"/>
      <c r="K2530" s="37"/>
      <c r="L2530" s="37"/>
      <c r="M2530" s="37"/>
      <c r="N2530" s="37"/>
      <c r="O2530" s="37"/>
      <c r="P2530" s="37"/>
      <c r="Q2530" s="37"/>
      <c r="R2530" s="37"/>
      <c r="S2530" s="124"/>
    </row>
    <row r="2531" spans="2:19" outlineLevel="1">
      <c r="B2531" s="6">
        <v>1964</v>
      </c>
      <c r="C2531" s="37"/>
      <c r="D2531" s="37"/>
      <c r="E2531" s="37"/>
      <c r="F2531" s="37"/>
      <c r="G2531" s="37"/>
      <c r="H2531" s="37"/>
      <c r="I2531" s="37"/>
      <c r="J2531" s="37"/>
      <c r="K2531" s="37"/>
      <c r="L2531" s="37"/>
      <c r="M2531" s="37"/>
      <c r="N2531" s="37"/>
      <c r="O2531" s="37"/>
      <c r="P2531" s="37"/>
      <c r="Q2531" s="37"/>
      <c r="R2531" s="37"/>
      <c r="S2531" s="124"/>
    </row>
    <row r="2532" spans="2:19" outlineLevel="1">
      <c r="B2532" s="6">
        <v>1963</v>
      </c>
      <c r="C2532" s="37"/>
      <c r="D2532" s="37"/>
      <c r="E2532" s="37"/>
      <c r="F2532" s="37"/>
      <c r="G2532" s="37"/>
      <c r="H2532" s="37"/>
      <c r="I2532" s="37"/>
      <c r="J2532" s="37"/>
      <c r="K2532" s="37"/>
      <c r="L2532" s="37"/>
      <c r="M2532" s="37"/>
      <c r="N2532" s="37"/>
      <c r="O2532" s="37"/>
      <c r="P2532" s="37"/>
      <c r="Q2532" s="37"/>
      <c r="R2532" s="37"/>
      <c r="S2532" s="124"/>
    </row>
    <row r="2533" spans="2:19" outlineLevel="1">
      <c r="B2533" s="6">
        <v>1962</v>
      </c>
      <c r="C2533" s="37"/>
      <c r="D2533" s="37"/>
      <c r="E2533" s="37"/>
      <c r="F2533" s="37"/>
      <c r="G2533" s="37"/>
      <c r="H2533" s="37"/>
      <c r="I2533" s="37"/>
      <c r="J2533" s="37"/>
      <c r="K2533" s="37"/>
      <c r="L2533" s="37"/>
      <c r="M2533" s="37"/>
      <c r="N2533" s="37"/>
      <c r="O2533" s="37"/>
      <c r="P2533" s="37"/>
      <c r="Q2533" s="37"/>
      <c r="R2533" s="37"/>
      <c r="S2533" s="124"/>
    </row>
    <row r="2534" spans="2:19" outlineLevel="1">
      <c r="B2534" s="6">
        <v>1961</v>
      </c>
      <c r="C2534" s="37"/>
      <c r="D2534" s="37"/>
      <c r="E2534" s="37"/>
      <c r="F2534" s="37"/>
      <c r="G2534" s="37"/>
      <c r="H2534" s="37"/>
      <c r="I2534" s="37"/>
      <c r="J2534" s="37"/>
      <c r="K2534" s="37"/>
      <c r="L2534" s="37"/>
      <c r="M2534" s="37"/>
      <c r="N2534" s="37"/>
      <c r="O2534" s="37"/>
      <c r="P2534" s="37"/>
      <c r="Q2534" s="37"/>
      <c r="R2534" s="37"/>
      <c r="S2534" s="124"/>
    </row>
    <row r="2535" spans="2:19" outlineLevel="1">
      <c r="B2535" s="6">
        <v>1960</v>
      </c>
      <c r="C2535" s="37"/>
      <c r="D2535" s="37"/>
      <c r="E2535" s="37"/>
      <c r="F2535" s="37"/>
      <c r="G2535" s="37"/>
      <c r="H2535" s="37"/>
      <c r="I2535" s="37"/>
      <c r="J2535" s="37"/>
      <c r="K2535" s="37"/>
      <c r="L2535" s="37"/>
      <c r="M2535" s="37"/>
      <c r="N2535" s="37"/>
      <c r="O2535" s="37"/>
      <c r="P2535" s="37"/>
      <c r="Q2535" s="37"/>
      <c r="R2535" s="37"/>
      <c r="S2535" s="124"/>
    </row>
    <row r="2536" spans="2:19" outlineLevel="1">
      <c r="B2536" s="6">
        <v>1959</v>
      </c>
      <c r="C2536" s="37"/>
      <c r="D2536" s="37"/>
      <c r="E2536" s="37"/>
      <c r="F2536" s="37"/>
      <c r="G2536" s="37"/>
      <c r="H2536" s="37"/>
      <c r="I2536" s="37"/>
      <c r="J2536" s="37"/>
      <c r="K2536" s="37"/>
      <c r="L2536" s="37"/>
      <c r="M2536" s="37"/>
      <c r="N2536" s="37"/>
      <c r="O2536" s="37"/>
      <c r="P2536" s="37"/>
      <c r="Q2536" s="37"/>
      <c r="R2536" s="37"/>
      <c r="S2536" s="124"/>
    </row>
    <row r="2537" spans="2:19" outlineLevel="1">
      <c r="B2537" s="6">
        <v>1958</v>
      </c>
      <c r="C2537" s="37"/>
      <c r="D2537" s="37"/>
      <c r="E2537" s="37"/>
      <c r="F2537" s="37"/>
      <c r="G2537" s="37"/>
      <c r="H2537" s="37"/>
      <c r="I2537" s="37"/>
      <c r="J2537" s="37"/>
      <c r="K2537" s="37"/>
      <c r="L2537" s="37"/>
      <c r="M2537" s="37"/>
      <c r="N2537" s="37"/>
      <c r="O2537" s="37"/>
      <c r="P2537" s="37"/>
      <c r="Q2537" s="37"/>
      <c r="R2537" s="37"/>
      <c r="S2537" s="124"/>
    </row>
    <row r="2538" spans="2:19" outlineLevel="1">
      <c r="B2538" s="6">
        <v>1957</v>
      </c>
      <c r="C2538" s="37"/>
      <c r="D2538" s="37"/>
      <c r="E2538" s="37"/>
      <c r="F2538" s="37"/>
      <c r="G2538" s="37"/>
      <c r="H2538" s="37"/>
      <c r="I2538" s="37"/>
      <c r="J2538" s="37"/>
      <c r="K2538" s="37"/>
      <c r="L2538" s="37"/>
      <c r="M2538" s="37"/>
      <c r="N2538" s="37"/>
      <c r="O2538" s="37"/>
      <c r="P2538" s="37"/>
      <c r="Q2538" s="37"/>
      <c r="R2538" s="37"/>
      <c r="S2538" s="124"/>
    </row>
    <row r="2539" spans="2:19" outlineLevel="1">
      <c r="B2539" s="6">
        <v>1956</v>
      </c>
      <c r="C2539" s="37"/>
      <c r="D2539" s="37"/>
      <c r="E2539" s="37"/>
      <c r="F2539" s="37"/>
      <c r="G2539" s="37"/>
      <c r="H2539" s="37"/>
      <c r="I2539" s="37"/>
      <c r="J2539" s="37"/>
      <c r="K2539" s="37"/>
      <c r="L2539" s="37"/>
      <c r="M2539" s="37"/>
      <c r="N2539" s="37"/>
      <c r="O2539" s="37"/>
      <c r="P2539" s="37"/>
      <c r="Q2539" s="37"/>
      <c r="R2539" s="37"/>
      <c r="S2539" s="124"/>
    </row>
    <row r="2540" spans="2:19" outlineLevel="1">
      <c r="B2540" s="6">
        <v>1955</v>
      </c>
      <c r="C2540" s="37"/>
      <c r="D2540" s="37"/>
      <c r="E2540" s="37"/>
      <c r="F2540" s="37"/>
      <c r="G2540" s="37"/>
      <c r="H2540" s="37"/>
      <c r="I2540" s="37"/>
      <c r="J2540" s="37"/>
      <c r="K2540" s="37"/>
      <c r="L2540" s="37"/>
      <c r="M2540" s="37"/>
      <c r="N2540" s="37"/>
      <c r="O2540" s="37"/>
      <c r="P2540" s="37"/>
      <c r="Q2540" s="37"/>
      <c r="R2540" s="37"/>
      <c r="S2540" s="124"/>
    </row>
    <row r="2541" spans="2:19" outlineLevel="1">
      <c r="B2541" s="6">
        <v>1954</v>
      </c>
      <c r="C2541" s="37"/>
      <c r="D2541" s="37"/>
      <c r="E2541" s="37"/>
      <c r="F2541" s="37"/>
      <c r="G2541" s="37"/>
      <c r="H2541" s="37"/>
      <c r="I2541" s="37"/>
      <c r="J2541" s="37"/>
      <c r="K2541" s="37"/>
      <c r="L2541" s="37"/>
      <c r="M2541" s="37"/>
      <c r="N2541" s="37"/>
      <c r="O2541" s="37"/>
      <c r="P2541" s="37"/>
      <c r="Q2541" s="37"/>
      <c r="R2541" s="37"/>
      <c r="S2541" s="124"/>
    </row>
    <row r="2542" spans="2:19" outlineLevel="1">
      <c r="B2542" s="6">
        <v>1953</v>
      </c>
      <c r="C2542" s="37"/>
      <c r="D2542" s="37"/>
      <c r="E2542" s="37"/>
      <c r="F2542" s="37"/>
      <c r="G2542" s="37"/>
      <c r="H2542" s="37"/>
      <c r="I2542" s="37"/>
      <c r="J2542" s="37"/>
      <c r="K2542" s="37"/>
      <c r="L2542" s="37"/>
      <c r="M2542" s="37"/>
      <c r="N2542" s="37"/>
      <c r="O2542" s="37"/>
      <c r="P2542" s="37"/>
      <c r="Q2542" s="37"/>
      <c r="R2542" s="37"/>
      <c r="S2542" s="124"/>
    </row>
    <row r="2543" spans="2:19" outlineLevel="1">
      <c r="B2543" s="6">
        <v>1952</v>
      </c>
      <c r="C2543" s="37"/>
      <c r="D2543" s="37"/>
      <c r="E2543" s="37"/>
      <c r="F2543" s="37"/>
      <c r="G2543" s="37"/>
      <c r="H2543" s="37"/>
      <c r="I2543" s="37"/>
      <c r="J2543" s="37"/>
      <c r="K2543" s="37"/>
      <c r="L2543" s="37"/>
      <c r="M2543" s="37"/>
      <c r="N2543" s="37"/>
      <c r="O2543" s="37"/>
      <c r="P2543" s="37"/>
      <c r="Q2543" s="37"/>
      <c r="R2543" s="37"/>
      <c r="S2543" s="124"/>
    </row>
    <row r="2544" spans="2:19" outlineLevel="1">
      <c r="B2544" s="6">
        <v>1951</v>
      </c>
      <c r="C2544" s="37"/>
      <c r="D2544" s="37"/>
      <c r="E2544" s="37"/>
      <c r="F2544" s="37"/>
      <c r="G2544" s="37"/>
      <c r="H2544" s="37"/>
      <c r="I2544" s="37"/>
      <c r="J2544" s="37"/>
      <c r="K2544" s="37"/>
      <c r="L2544" s="37"/>
      <c r="M2544" s="37"/>
      <c r="N2544" s="37"/>
      <c r="O2544" s="37"/>
      <c r="P2544" s="37"/>
      <c r="Q2544" s="37"/>
      <c r="R2544" s="37"/>
      <c r="S2544" s="124"/>
    </row>
    <row r="2545" spans="2:19" outlineLevel="1">
      <c r="B2545" s="6">
        <v>1950</v>
      </c>
      <c r="C2545" s="37"/>
      <c r="D2545" s="37"/>
      <c r="E2545" s="37"/>
      <c r="F2545" s="37"/>
      <c r="G2545" s="37"/>
      <c r="H2545" s="37"/>
      <c r="I2545" s="37"/>
      <c r="J2545" s="37"/>
      <c r="K2545" s="37"/>
      <c r="L2545" s="37"/>
      <c r="M2545" s="37"/>
      <c r="N2545" s="37"/>
      <c r="O2545" s="37"/>
      <c r="P2545" s="37"/>
      <c r="Q2545" s="37"/>
      <c r="R2545" s="37"/>
      <c r="S2545" s="124"/>
    </row>
    <row r="2546" spans="2:19" outlineLevel="1">
      <c r="B2546" s="6">
        <v>1949</v>
      </c>
      <c r="C2546" s="37"/>
      <c r="D2546" s="37"/>
      <c r="E2546" s="37"/>
      <c r="F2546" s="37"/>
      <c r="G2546" s="37"/>
      <c r="H2546" s="37"/>
      <c r="I2546" s="37"/>
      <c r="J2546" s="37"/>
      <c r="K2546" s="37"/>
      <c r="L2546" s="37"/>
      <c r="M2546" s="37"/>
      <c r="N2546" s="37"/>
      <c r="O2546" s="37"/>
      <c r="P2546" s="37"/>
      <c r="Q2546" s="37"/>
      <c r="R2546" s="37"/>
      <c r="S2546" s="124"/>
    </row>
    <row r="2547" spans="2:19" outlineLevel="1">
      <c r="B2547" s="6">
        <v>1948</v>
      </c>
      <c r="C2547" s="37"/>
      <c r="D2547" s="37"/>
      <c r="E2547" s="37"/>
      <c r="F2547" s="37"/>
      <c r="G2547" s="37"/>
      <c r="H2547" s="37"/>
      <c r="I2547" s="37"/>
      <c r="J2547" s="37"/>
      <c r="K2547" s="37"/>
      <c r="L2547" s="37"/>
      <c r="M2547" s="37"/>
      <c r="N2547" s="37"/>
      <c r="O2547" s="37"/>
      <c r="P2547" s="37"/>
      <c r="Q2547" s="37"/>
      <c r="R2547" s="37"/>
      <c r="S2547" s="124"/>
    </row>
    <row r="2548" spans="2:19" outlineLevel="1">
      <c r="B2548" s="6">
        <v>1947</v>
      </c>
      <c r="C2548" s="37"/>
      <c r="D2548" s="37"/>
      <c r="E2548" s="37"/>
      <c r="F2548" s="37"/>
      <c r="G2548" s="37"/>
      <c r="H2548" s="37"/>
      <c r="I2548" s="37"/>
      <c r="J2548" s="37"/>
      <c r="K2548" s="37"/>
      <c r="L2548" s="37"/>
      <c r="M2548" s="37"/>
      <c r="N2548" s="37"/>
      <c r="O2548" s="37"/>
      <c r="P2548" s="37"/>
      <c r="Q2548" s="37"/>
      <c r="R2548" s="37"/>
      <c r="S2548" s="124"/>
    </row>
    <row r="2549" spans="2:19" outlineLevel="1">
      <c r="B2549" s="6">
        <v>1946</v>
      </c>
      <c r="C2549" s="37"/>
      <c r="D2549" s="37"/>
      <c r="E2549" s="37"/>
      <c r="F2549" s="37"/>
      <c r="G2549" s="37"/>
      <c r="H2549" s="37"/>
      <c r="I2549" s="37"/>
      <c r="J2549" s="37"/>
      <c r="K2549" s="37"/>
      <c r="L2549" s="37"/>
      <c r="M2549" s="37"/>
      <c r="N2549" s="37"/>
      <c r="O2549" s="37"/>
      <c r="P2549" s="37"/>
      <c r="Q2549" s="37"/>
      <c r="R2549" s="37"/>
      <c r="S2549" s="124"/>
    </row>
    <row r="2550" spans="2:19" outlineLevel="1">
      <c r="B2550" s="6">
        <v>1945</v>
      </c>
      <c r="C2550" s="37"/>
      <c r="D2550" s="37"/>
      <c r="E2550" s="37"/>
      <c r="F2550" s="37"/>
      <c r="G2550" s="37"/>
      <c r="H2550" s="37"/>
      <c r="I2550" s="37"/>
      <c r="J2550" s="37"/>
      <c r="K2550" s="37"/>
      <c r="L2550" s="37"/>
      <c r="M2550" s="37"/>
      <c r="N2550" s="37"/>
      <c r="O2550" s="37"/>
      <c r="P2550" s="37"/>
      <c r="Q2550" s="37"/>
      <c r="R2550" s="37"/>
      <c r="S2550" s="124"/>
    </row>
    <row r="2551" spans="2:19" outlineLevel="1">
      <c r="B2551" s="6">
        <v>1944</v>
      </c>
      <c r="C2551" s="37"/>
      <c r="D2551" s="37"/>
      <c r="E2551" s="37"/>
      <c r="F2551" s="37"/>
      <c r="G2551" s="37"/>
      <c r="H2551" s="37"/>
      <c r="I2551" s="37"/>
      <c r="J2551" s="37"/>
      <c r="K2551" s="37"/>
      <c r="L2551" s="37"/>
      <c r="M2551" s="37"/>
      <c r="N2551" s="37"/>
      <c r="O2551" s="37"/>
      <c r="P2551" s="37"/>
      <c r="Q2551" s="37"/>
      <c r="R2551" s="37"/>
      <c r="S2551" s="124"/>
    </row>
    <row r="2552" spans="2:19" outlineLevel="1">
      <c r="B2552" s="6">
        <v>1943</v>
      </c>
      <c r="C2552" s="37"/>
      <c r="D2552" s="37"/>
      <c r="E2552" s="37"/>
      <c r="F2552" s="37"/>
      <c r="G2552" s="37"/>
      <c r="H2552" s="37"/>
      <c r="I2552" s="37"/>
      <c r="J2552" s="37"/>
      <c r="K2552" s="37"/>
      <c r="L2552" s="37"/>
      <c r="M2552" s="37"/>
      <c r="N2552" s="37"/>
      <c r="O2552" s="37"/>
      <c r="P2552" s="37"/>
      <c r="Q2552" s="37"/>
      <c r="R2552" s="37"/>
      <c r="S2552" s="124"/>
    </row>
    <row r="2553" spans="2:19" outlineLevel="1">
      <c r="B2553" s="6">
        <v>1942</v>
      </c>
      <c r="C2553" s="37"/>
      <c r="D2553" s="37"/>
      <c r="E2553" s="37"/>
      <c r="F2553" s="37"/>
      <c r="G2553" s="37"/>
      <c r="H2553" s="37"/>
      <c r="I2553" s="37"/>
      <c r="J2553" s="37"/>
      <c r="K2553" s="37"/>
      <c r="L2553" s="37"/>
      <c r="M2553" s="37"/>
      <c r="N2553" s="37"/>
      <c r="O2553" s="37"/>
      <c r="P2553" s="37"/>
      <c r="Q2553" s="37"/>
      <c r="R2553" s="37"/>
      <c r="S2553" s="124"/>
    </row>
    <row r="2554" spans="2:19" outlineLevel="1">
      <c r="B2554" s="6">
        <v>1941</v>
      </c>
      <c r="C2554" s="37"/>
      <c r="D2554" s="37"/>
      <c r="E2554" s="37"/>
      <c r="F2554" s="37"/>
      <c r="G2554" s="37"/>
      <c r="H2554" s="37"/>
      <c r="I2554" s="37"/>
      <c r="J2554" s="37"/>
      <c r="K2554" s="37"/>
      <c r="L2554" s="37"/>
      <c r="M2554" s="37"/>
      <c r="N2554" s="37"/>
      <c r="O2554" s="37"/>
      <c r="P2554" s="37"/>
      <c r="Q2554" s="37"/>
      <c r="R2554" s="37"/>
      <c r="S2554" s="124"/>
    </row>
    <row r="2555" spans="2:19" outlineLevel="1">
      <c r="B2555" s="6">
        <v>1940</v>
      </c>
      <c r="C2555" s="37"/>
      <c r="D2555" s="37"/>
      <c r="E2555" s="37"/>
      <c r="F2555" s="37"/>
      <c r="G2555" s="37"/>
      <c r="H2555" s="37"/>
      <c r="I2555" s="37"/>
      <c r="J2555" s="37"/>
      <c r="K2555" s="37"/>
      <c r="L2555" s="37"/>
      <c r="M2555" s="37"/>
      <c r="N2555" s="37"/>
      <c r="O2555" s="37"/>
      <c r="P2555" s="37"/>
      <c r="Q2555" s="37"/>
      <c r="R2555" s="37"/>
      <c r="S2555" s="124"/>
    </row>
    <row r="2556" spans="2:19" outlineLevel="1">
      <c r="B2556" s="6">
        <v>1939</v>
      </c>
      <c r="C2556" s="37"/>
      <c r="D2556" s="37"/>
      <c r="E2556" s="37"/>
      <c r="F2556" s="37"/>
      <c r="G2556" s="37"/>
      <c r="H2556" s="37"/>
      <c r="I2556" s="37"/>
      <c r="J2556" s="37"/>
      <c r="K2556" s="37"/>
      <c r="L2556" s="37"/>
      <c r="M2556" s="37"/>
      <c r="N2556" s="37"/>
      <c r="O2556" s="37"/>
      <c r="P2556" s="37"/>
      <c r="Q2556" s="37"/>
      <c r="R2556" s="37"/>
      <c r="S2556" s="124"/>
    </row>
    <row r="2557" spans="2:19" outlineLevel="1">
      <c r="B2557" s="6">
        <v>1938</v>
      </c>
      <c r="C2557" s="37"/>
      <c r="D2557" s="37"/>
      <c r="E2557" s="37"/>
      <c r="F2557" s="37"/>
      <c r="G2557" s="37"/>
      <c r="H2557" s="37"/>
      <c r="I2557" s="37"/>
      <c r="J2557" s="37"/>
      <c r="K2557" s="37"/>
      <c r="L2557" s="37"/>
      <c r="M2557" s="37"/>
      <c r="N2557" s="37"/>
      <c r="O2557" s="37"/>
      <c r="P2557" s="37"/>
      <c r="Q2557" s="37"/>
      <c r="R2557" s="37"/>
      <c r="S2557" s="124"/>
    </row>
    <row r="2558" spans="2:19" outlineLevel="1">
      <c r="B2558" s="6">
        <v>1937</v>
      </c>
      <c r="C2558" s="37"/>
      <c r="D2558" s="37"/>
      <c r="E2558" s="37"/>
      <c r="F2558" s="37"/>
      <c r="G2558" s="37"/>
      <c r="H2558" s="37"/>
      <c r="I2558" s="37"/>
      <c r="J2558" s="37"/>
      <c r="K2558" s="37"/>
      <c r="L2558" s="37"/>
      <c r="M2558" s="37"/>
      <c r="N2558" s="37"/>
      <c r="O2558" s="37"/>
      <c r="P2558" s="37"/>
      <c r="Q2558" s="37"/>
      <c r="R2558" s="37"/>
      <c r="S2558" s="124"/>
    </row>
    <row r="2559" spans="2:19" outlineLevel="1">
      <c r="B2559" s="6">
        <v>1936</v>
      </c>
      <c r="C2559" s="37"/>
      <c r="D2559" s="37"/>
      <c r="E2559" s="37"/>
      <c r="F2559" s="37"/>
      <c r="G2559" s="37"/>
      <c r="H2559" s="37"/>
      <c r="I2559" s="37"/>
      <c r="J2559" s="37"/>
      <c r="K2559" s="37"/>
      <c r="L2559" s="37"/>
      <c r="M2559" s="37"/>
      <c r="N2559" s="37"/>
      <c r="O2559" s="37"/>
      <c r="P2559" s="37"/>
      <c r="Q2559" s="37"/>
      <c r="R2559" s="37"/>
      <c r="S2559" s="124"/>
    </row>
    <row r="2560" spans="2:19" outlineLevel="1">
      <c r="B2560" s="6">
        <v>1935</v>
      </c>
      <c r="C2560" s="37"/>
      <c r="D2560" s="37"/>
      <c r="E2560" s="37"/>
      <c r="F2560" s="37"/>
      <c r="G2560" s="37"/>
      <c r="H2560" s="37"/>
      <c r="I2560" s="37"/>
      <c r="J2560" s="37"/>
      <c r="K2560" s="37"/>
      <c r="L2560" s="37"/>
      <c r="M2560" s="37"/>
      <c r="N2560" s="37"/>
      <c r="O2560" s="37"/>
      <c r="P2560" s="37"/>
      <c r="Q2560" s="37"/>
      <c r="R2560" s="37"/>
      <c r="S2560" s="124"/>
    </row>
    <row r="2561" spans="1:19" outlineLevel="1">
      <c r="B2561" s="6">
        <v>1934</v>
      </c>
      <c r="C2561" s="37"/>
      <c r="D2561" s="37"/>
      <c r="E2561" s="37"/>
      <c r="F2561" s="37"/>
      <c r="G2561" s="37"/>
      <c r="H2561" s="37"/>
      <c r="I2561" s="37"/>
      <c r="J2561" s="37"/>
      <c r="K2561" s="37"/>
      <c r="L2561" s="37"/>
      <c r="M2561" s="37"/>
      <c r="N2561" s="37"/>
      <c r="O2561" s="37"/>
      <c r="P2561" s="37"/>
      <c r="Q2561" s="37"/>
      <c r="R2561" s="37"/>
      <c r="S2561" s="124"/>
    </row>
    <row r="2562" spans="1:19" outlineLevel="1">
      <c r="B2562" s="6">
        <v>1933</v>
      </c>
      <c r="C2562" s="37"/>
      <c r="D2562" s="37"/>
      <c r="E2562" s="37"/>
      <c r="F2562" s="37"/>
      <c r="G2562" s="37"/>
      <c r="H2562" s="37"/>
      <c r="I2562" s="37"/>
      <c r="J2562" s="37"/>
      <c r="K2562" s="37"/>
      <c r="L2562" s="37"/>
      <c r="M2562" s="37"/>
      <c r="N2562" s="37"/>
      <c r="O2562" s="37"/>
      <c r="P2562" s="37"/>
      <c r="Q2562" s="37"/>
      <c r="R2562" s="37"/>
      <c r="S2562" s="124"/>
    </row>
    <row r="2563" spans="1:19" outlineLevel="1">
      <c r="B2563" s="6">
        <v>1932</v>
      </c>
      <c r="C2563" s="37"/>
      <c r="D2563" s="37"/>
      <c r="E2563" s="37"/>
      <c r="F2563" s="37"/>
      <c r="G2563" s="37"/>
      <c r="H2563" s="37"/>
      <c r="I2563" s="37"/>
      <c r="J2563" s="37"/>
      <c r="K2563" s="37"/>
      <c r="L2563" s="37"/>
      <c r="M2563" s="37"/>
      <c r="N2563" s="37"/>
      <c r="O2563" s="37"/>
      <c r="P2563" s="37"/>
      <c r="Q2563" s="37"/>
      <c r="R2563" s="37"/>
      <c r="S2563" s="124"/>
    </row>
    <row r="2564" spans="1:19" outlineLevel="1">
      <c r="B2564" s="6">
        <v>1931</v>
      </c>
      <c r="C2564" s="37"/>
      <c r="D2564" s="37"/>
      <c r="E2564" s="37"/>
      <c r="F2564" s="37"/>
      <c r="G2564" s="37"/>
      <c r="H2564" s="37"/>
      <c r="I2564" s="37"/>
      <c r="J2564" s="37"/>
      <c r="K2564" s="37"/>
      <c r="L2564" s="37"/>
      <c r="M2564" s="37"/>
      <c r="N2564" s="37"/>
      <c r="O2564" s="37"/>
      <c r="P2564" s="37"/>
      <c r="Q2564" s="37"/>
      <c r="R2564" s="37"/>
      <c r="S2564" s="124"/>
    </row>
    <row r="2565" spans="1:19" outlineLevel="1">
      <c r="B2565" s="6">
        <v>1930</v>
      </c>
      <c r="C2565" s="37"/>
      <c r="D2565" s="37"/>
      <c r="E2565" s="37"/>
      <c r="F2565" s="37"/>
      <c r="G2565" s="37"/>
      <c r="H2565" s="37"/>
      <c r="I2565" s="37"/>
      <c r="J2565" s="37"/>
      <c r="K2565" s="37"/>
      <c r="L2565" s="37"/>
      <c r="M2565" s="37"/>
      <c r="N2565" s="37"/>
      <c r="O2565" s="37"/>
      <c r="P2565" s="37"/>
      <c r="Q2565" s="37"/>
      <c r="R2565" s="37"/>
      <c r="S2565" s="124"/>
    </row>
    <row r="2566" spans="1:19">
      <c r="A2566" s="75" t="s">
        <v>130</v>
      </c>
      <c r="B2566" s="7" t="s">
        <v>10</v>
      </c>
      <c r="C2566" s="8">
        <f>SUM(C2473:C2565)</f>
        <v>0</v>
      </c>
      <c r="D2566" s="8">
        <f t="shared" ref="D2566" si="376">SUM(D2473:D2565)</f>
        <v>0</v>
      </c>
      <c r="E2566" s="8">
        <f t="shared" ref="E2566" si="377">SUM(E2473:E2565)</f>
        <v>0</v>
      </c>
      <c r="F2566" s="8">
        <f t="shared" ref="F2566" si="378">SUM(F2473:F2565)</f>
        <v>0</v>
      </c>
      <c r="G2566" s="8">
        <f t="shared" ref="G2566" si="379">SUM(G2473:G2565)</f>
        <v>0</v>
      </c>
      <c r="H2566" s="8">
        <f t="shared" ref="H2566" si="380">SUM(H2473:H2565)</f>
        <v>0</v>
      </c>
      <c r="I2566" s="8">
        <f t="shared" ref="I2566" si="381">SUM(I2473:I2565)</f>
        <v>0</v>
      </c>
      <c r="J2566" s="8">
        <f t="shared" ref="J2566" si="382">SUM(J2473:J2565)</f>
        <v>0</v>
      </c>
      <c r="K2566" s="8">
        <f t="shared" ref="K2566" si="383">SUM(K2473:K2565)</f>
        <v>0</v>
      </c>
      <c r="L2566" s="8">
        <f t="shared" ref="L2566" si="384">SUM(L2473:L2565)</f>
        <v>0</v>
      </c>
      <c r="M2566" s="8">
        <f t="shared" ref="M2566" si="385">SUM(M2473:M2565)</f>
        <v>0</v>
      </c>
      <c r="N2566" s="8">
        <f t="shared" ref="N2566" si="386">SUM(N2473:N2565)</f>
        <v>0</v>
      </c>
      <c r="O2566" s="8">
        <f t="shared" ref="O2566" si="387">SUM(O2473:O2565)</f>
        <v>0</v>
      </c>
      <c r="P2566" s="8">
        <f t="shared" ref="P2566" si="388">SUM(P2473:P2565)</f>
        <v>0</v>
      </c>
      <c r="Q2566" s="8">
        <f t="shared" ref="Q2566" si="389">SUM(Q2473:Q2565)</f>
        <v>0</v>
      </c>
      <c r="R2566" s="8">
        <f t="shared" ref="R2566:S2566" si="390">SUM(R2473:R2565)</f>
        <v>0</v>
      </c>
      <c r="S2566" s="125">
        <f t="shared" si="390"/>
        <v>0</v>
      </c>
    </row>
    <row r="2567" spans="1:19">
      <c r="A2567" s="76"/>
      <c r="B2567" s="7"/>
      <c r="C2567" s="8"/>
      <c r="D2567" s="8"/>
      <c r="E2567" s="8"/>
      <c r="F2567" s="8"/>
      <c r="G2567" s="8"/>
      <c r="H2567" s="8"/>
      <c r="I2567" s="8"/>
      <c r="J2567" s="8"/>
      <c r="K2567" s="8"/>
      <c r="L2567" s="8"/>
      <c r="M2567" s="10"/>
      <c r="N2567" s="10"/>
      <c r="O2567" s="10"/>
      <c r="P2567" s="10"/>
      <c r="Q2567" s="10"/>
      <c r="R2567" s="10"/>
      <c r="S2567" s="126"/>
    </row>
    <row r="2568" spans="1:19" ht="25.5" outlineLevel="1">
      <c r="A2568" s="77" t="s">
        <v>131</v>
      </c>
      <c r="B2568" s="6">
        <v>2022</v>
      </c>
      <c r="C2568" s="36"/>
      <c r="D2568" s="36"/>
      <c r="E2568" s="36"/>
      <c r="F2568" s="36"/>
      <c r="G2568" s="36"/>
      <c r="H2568" s="36"/>
      <c r="I2568" s="36"/>
      <c r="J2568" s="36"/>
      <c r="K2568" s="36"/>
      <c r="L2568" s="36"/>
      <c r="M2568" s="36"/>
      <c r="N2568" s="36"/>
      <c r="O2568" s="36"/>
      <c r="P2568" s="36"/>
      <c r="Q2568" s="36"/>
      <c r="R2568" s="74"/>
      <c r="S2568" s="124"/>
    </row>
    <row r="2569" spans="1:19" outlineLevel="1">
      <c r="A2569" s="38"/>
      <c r="B2569" s="6">
        <v>2021</v>
      </c>
      <c r="C2569" s="36"/>
      <c r="D2569" s="36"/>
      <c r="E2569" s="36"/>
      <c r="F2569" s="36"/>
      <c r="G2569" s="36"/>
      <c r="H2569" s="36"/>
      <c r="I2569" s="36"/>
      <c r="J2569" s="36"/>
      <c r="K2569" s="36"/>
      <c r="L2569" s="36"/>
      <c r="M2569" s="36"/>
      <c r="N2569" s="36"/>
      <c r="O2569" s="36"/>
      <c r="P2569" s="36"/>
      <c r="Q2569" s="36"/>
      <c r="R2569" s="37"/>
      <c r="S2569" s="124"/>
    </row>
    <row r="2570" spans="1:19" outlineLevel="1">
      <c r="B2570" s="6">
        <v>2020</v>
      </c>
      <c r="C2570" s="36"/>
      <c r="D2570" s="36"/>
      <c r="E2570" s="36"/>
      <c r="F2570" s="36"/>
      <c r="G2570" s="36"/>
      <c r="H2570" s="36"/>
      <c r="I2570" s="36"/>
      <c r="J2570" s="36"/>
      <c r="K2570" s="36"/>
      <c r="L2570" s="36"/>
      <c r="M2570" s="36"/>
      <c r="N2570" s="36"/>
      <c r="O2570" s="36"/>
      <c r="P2570" s="36"/>
      <c r="Q2570" s="37"/>
      <c r="R2570" s="37"/>
      <c r="S2570" s="124"/>
    </row>
    <row r="2571" spans="1:19" outlineLevel="1">
      <c r="A2571" s="40"/>
      <c r="B2571" s="6">
        <v>2019</v>
      </c>
      <c r="C2571" s="36"/>
      <c r="D2571" s="36"/>
      <c r="E2571" s="36"/>
      <c r="F2571" s="36"/>
      <c r="G2571" s="36"/>
      <c r="H2571" s="36"/>
      <c r="I2571" s="36"/>
      <c r="J2571" s="36"/>
      <c r="K2571" s="36"/>
      <c r="L2571" s="36"/>
      <c r="M2571" s="36"/>
      <c r="N2571" s="36"/>
      <c r="O2571" s="36"/>
      <c r="P2571" s="37"/>
      <c r="Q2571" s="37"/>
      <c r="R2571" s="37"/>
      <c r="S2571" s="124"/>
    </row>
    <row r="2572" spans="1:19" outlineLevel="1">
      <c r="A2572" s="40"/>
      <c r="B2572" s="6">
        <v>2018</v>
      </c>
      <c r="C2572" s="36"/>
      <c r="D2572" s="36"/>
      <c r="E2572" s="36"/>
      <c r="F2572" s="36"/>
      <c r="G2572" s="36"/>
      <c r="H2572" s="36"/>
      <c r="I2572" s="36"/>
      <c r="J2572" s="36"/>
      <c r="K2572" s="36"/>
      <c r="L2572" s="36"/>
      <c r="M2572" s="36"/>
      <c r="N2572" s="36"/>
      <c r="O2572" s="37"/>
      <c r="P2572" s="37"/>
      <c r="Q2572" s="37"/>
      <c r="R2572" s="37"/>
      <c r="S2572" s="124"/>
    </row>
    <row r="2573" spans="1:19" outlineLevel="1">
      <c r="A2573" s="40"/>
      <c r="B2573" s="6">
        <v>2017</v>
      </c>
      <c r="C2573" s="36"/>
      <c r="D2573" s="36"/>
      <c r="E2573" s="36"/>
      <c r="F2573" s="36"/>
      <c r="G2573" s="36"/>
      <c r="H2573" s="36"/>
      <c r="I2573" s="36"/>
      <c r="J2573" s="36"/>
      <c r="K2573" s="36"/>
      <c r="L2573" s="36"/>
      <c r="M2573" s="36"/>
      <c r="N2573" s="37"/>
      <c r="O2573" s="37"/>
      <c r="P2573" s="37"/>
      <c r="Q2573" s="37"/>
      <c r="R2573" s="37"/>
      <c r="S2573" s="124"/>
    </row>
    <row r="2574" spans="1:19" outlineLevel="1">
      <c r="B2574" s="6">
        <v>2016</v>
      </c>
      <c r="C2574" s="36"/>
      <c r="D2574" s="36"/>
      <c r="E2574" s="36"/>
      <c r="F2574" s="36"/>
      <c r="G2574" s="36"/>
      <c r="H2574" s="36"/>
      <c r="I2574" s="36"/>
      <c r="J2574" s="36"/>
      <c r="K2574" s="36"/>
      <c r="L2574" s="36"/>
      <c r="M2574" s="37"/>
      <c r="N2574" s="37"/>
      <c r="O2574" s="37"/>
      <c r="P2574" s="37"/>
      <c r="Q2574" s="37"/>
      <c r="R2574" s="37"/>
      <c r="S2574" s="124"/>
    </row>
    <row r="2575" spans="1:19" outlineLevel="1">
      <c r="B2575" s="6">
        <v>2015</v>
      </c>
      <c r="C2575" s="36"/>
      <c r="D2575" s="36"/>
      <c r="E2575" s="36"/>
      <c r="F2575" s="36"/>
      <c r="G2575" s="36"/>
      <c r="H2575" s="36"/>
      <c r="I2575" s="36"/>
      <c r="J2575" s="36"/>
      <c r="K2575" s="36"/>
      <c r="L2575" s="37"/>
      <c r="M2575" s="37"/>
      <c r="N2575" s="37"/>
      <c r="O2575" s="37"/>
      <c r="P2575" s="37"/>
      <c r="Q2575" s="37"/>
      <c r="R2575" s="37"/>
      <c r="S2575" s="124"/>
    </row>
    <row r="2576" spans="1:19" outlineLevel="1">
      <c r="B2576" s="6">
        <v>2014</v>
      </c>
      <c r="C2576" s="36"/>
      <c r="D2576" s="36"/>
      <c r="E2576" s="36"/>
      <c r="F2576" s="36"/>
      <c r="G2576" s="36"/>
      <c r="H2576" s="36"/>
      <c r="I2576" s="36"/>
      <c r="J2576" s="36"/>
      <c r="K2576" s="37"/>
      <c r="L2576" s="37"/>
      <c r="M2576" s="37"/>
      <c r="N2576" s="37"/>
      <c r="O2576" s="37"/>
      <c r="P2576" s="37"/>
      <c r="Q2576" s="37"/>
      <c r="R2576" s="37"/>
      <c r="S2576" s="124"/>
    </row>
    <row r="2577" spans="2:19" outlineLevel="1">
      <c r="B2577" s="6">
        <v>2013</v>
      </c>
      <c r="C2577" s="36"/>
      <c r="D2577" s="36"/>
      <c r="E2577" s="36"/>
      <c r="F2577" s="36"/>
      <c r="G2577" s="36"/>
      <c r="H2577" s="36"/>
      <c r="I2577" s="36"/>
      <c r="J2577" s="37"/>
      <c r="K2577" s="37"/>
      <c r="L2577" s="37"/>
      <c r="M2577" s="37"/>
      <c r="N2577" s="37"/>
      <c r="O2577" s="37"/>
      <c r="P2577" s="37"/>
      <c r="Q2577" s="37"/>
      <c r="R2577" s="37"/>
      <c r="S2577" s="124"/>
    </row>
    <row r="2578" spans="2:19" outlineLevel="1">
      <c r="B2578" s="6">
        <v>2012</v>
      </c>
      <c r="C2578" s="36"/>
      <c r="D2578" s="36"/>
      <c r="E2578" s="36"/>
      <c r="F2578" s="36"/>
      <c r="G2578" s="36"/>
      <c r="H2578" s="36"/>
      <c r="I2578" s="37"/>
      <c r="J2578" s="37"/>
      <c r="K2578" s="37"/>
      <c r="L2578" s="37"/>
      <c r="M2578" s="37"/>
      <c r="N2578" s="37"/>
      <c r="O2578" s="37"/>
      <c r="P2578" s="37"/>
      <c r="Q2578" s="37"/>
      <c r="R2578" s="37"/>
      <c r="S2578" s="124"/>
    </row>
    <row r="2579" spans="2:19" outlineLevel="1">
      <c r="B2579" s="6">
        <v>2011</v>
      </c>
      <c r="C2579" s="36"/>
      <c r="D2579" s="36"/>
      <c r="E2579" s="36"/>
      <c r="F2579" s="36"/>
      <c r="G2579" s="36"/>
      <c r="H2579" s="37"/>
      <c r="I2579" s="37"/>
      <c r="J2579" s="37"/>
      <c r="K2579" s="37"/>
      <c r="L2579" s="37"/>
      <c r="M2579" s="37"/>
      <c r="N2579" s="37"/>
      <c r="O2579" s="37"/>
      <c r="P2579" s="37"/>
      <c r="Q2579" s="37"/>
      <c r="R2579" s="37"/>
      <c r="S2579" s="124"/>
    </row>
    <row r="2580" spans="2:19" outlineLevel="1">
      <c r="B2580" s="6">
        <v>2010</v>
      </c>
      <c r="C2580" s="36"/>
      <c r="D2580" s="36"/>
      <c r="E2580" s="36"/>
      <c r="F2580" s="36"/>
      <c r="G2580" s="37"/>
      <c r="H2580" s="37"/>
      <c r="I2580" s="37"/>
      <c r="J2580" s="37"/>
      <c r="K2580" s="37"/>
      <c r="L2580" s="37"/>
      <c r="M2580" s="37"/>
      <c r="N2580" s="37"/>
      <c r="O2580" s="37"/>
      <c r="P2580" s="37"/>
      <c r="Q2580" s="37"/>
      <c r="R2580" s="37"/>
      <c r="S2580" s="124"/>
    </row>
    <row r="2581" spans="2:19" outlineLevel="1">
      <c r="B2581" s="6">
        <v>2009</v>
      </c>
      <c r="C2581" s="36"/>
      <c r="D2581" s="36"/>
      <c r="E2581" s="36"/>
      <c r="F2581" s="37"/>
      <c r="G2581" s="37"/>
      <c r="H2581" s="37"/>
      <c r="I2581" s="37"/>
      <c r="J2581" s="37"/>
      <c r="K2581" s="37"/>
      <c r="L2581" s="37"/>
      <c r="M2581" s="37"/>
      <c r="N2581" s="37"/>
      <c r="O2581" s="37"/>
      <c r="P2581" s="37"/>
      <c r="Q2581" s="37"/>
      <c r="R2581" s="37"/>
      <c r="S2581" s="124"/>
    </row>
    <row r="2582" spans="2:19" outlineLevel="1">
      <c r="B2582" s="6">
        <v>2008</v>
      </c>
      <c r="C2582" s="36"/>
      <c r="D2582" s="36"/>
      <c r="E2582" s="37"/>
      <c r="F2582" s="37"/>
      <c r="G2582" s="37"/>
      <c r="H2582" s="37"/>
      <c r="I2582" s="37"/>
      <c r="J2582" s="37"/>
      <c r="K2582" s="37"/>
      <c r="L2582" s="37"/>
      <c r="M2582" s="37"/>
      <c r="N2582" s="37"/>
      <c r="O2582" s="37"/>
      <c r="P2582" s="37"/>
      <c r="Q2582" s="37"/>
      <c r="R2582" s="37"/>
      <c r="S2582" s="124"/>
    </row>
    <row r="2583" spans="2:19" outlineLevel="1">
      <c r="B2583" s="6">
        <v>2007</v>
      </c>
      <c r="C2583" s="36"/>
      <c r="D2583" s="37"/>
      <c r="E2583" s="37"/>
      <c r="F2583" s="37"/>
      <c r="G2583" s="37"/>
      <c r="H2583" s="37"/>
      <c r="I2583" s="37"/>
      <c r="J2583" s="37"/>
      <c r="K2583" s="37"/>
      <c r="L2583" s="37"/>
      <c r="M2583" s="37"/>
      <c r="N2583" s="37"/>
      <c r="O2583" s="37"/>
      <c r="P2583" s="37"/>
      <c r="Q2583" s="37"/>
      <c r="R2583" s="37"/>
      <c r="S2583" s="124"/>
    </row>
    <row r="2584" spans="2:19" outlineLevel="1">
      <c r="B2584" s="6">
        <v>2006</v>
      </c>
      <c r="C2584" s="37"/>
      <c r="D2584" s="37"/>
      <c r="E2584" s="37"/>
      <c r="F2584" s="37"/>
      <c r="G2584" s="37"/>
      <c r="H2584" s="37"/>
      <c r="I2584" s="37"/>
      <c r="J2584" s="37"/>
      <c r="K2584" s="37"/>
      <c r="L2584" s="37"/>
      <c r="M2584" s="37"/>
      <c r="N2584" s="37"/>
      <c r="O2584" s="37"/>
      <c r="P2584" s="37"/>
      <c r="Q2584" s="37"/>
      <c r="R2584" s="37"/>
      <c r="S2584" s="124"/>
    </row>
    <row r="2585" spans="2:19" outlineLevel="1">
      <c r="B2585" s="6">
        <v>2005</v>
      </c>
      <c r="C2585" s="37"/>
      <c r="D2585" s="37"/>
      <c r="E2585" s="37"/>
      <c r="F2585" s="37"/>
      <c r="G2585" s="37"/>
      <c r="H2585" s="37"/>
      <c r="I2585" s="37"/>
      <c r="J2585" s="37"/>
      <c r="K2585" s="37"/>
      <c r="L2585" s="37"/>
      <c r="M2585" s="37"/>
      <c r="N2585" s="37"/>
      <c r="O2585" s="37"/>
      <c r="P2585" s="37"/>
      <c r="Q2585" s="37"/>
      <c r="R2585" s="37"/>
      <c r="S2585" s="124"/>
    </row>
    <row r="2586" spans="2:19" outlineLevel="1">
      <c r="B2586" s="6">
        <v>2004</v>
      </c>
      <c r="C2586" s="37"/>
      <c r="D2586" s="37"/>
      <c r="E2586" s="37"/>
      <c r="F2586" s="37"/>
      <c r="G2586" s="37"/>
      <c r="H2586" s="37"/>
      <c r="I2586" s="37"/>
      <c r="J2586" s="37"/>
      <c r="K2586" s="37"/>
      <c r="L2586" s="37"/>
      <c r="M2586" s="37"/>
      <c r="N2586" s="37"/>
      <c r="O2586" s="37"/>
      <c r="P2586" s="37"/>
      <c r="Q2586" s="37"/>
      <c r="R2586" s="37"/>
      <c r="S2586" s="124"/>
    </row>
    <row r="2587" spans="2:19" outlineLevel="1">
      <c r="B2587" s="6">
        <v>2003</v>
      </c>
      <c r="C2587" s="37"/>
      <c r="D2587" s="37"/>
      <c r="E2587" s="37"/>
      <c r="F2587" s="37"/>
      <c r="G2587" s="37"/>
      <c r="H2587" s="37"/>
      <c r="I2587" s="37"/>
      <c r="J2587" s="37"/>
      <c r="K2587" s="37"/>
      <c r="L2587" s="37"/>
      <c r="M2587" s="37"/>
      <c r="N2587" s="37"/>
      <c r="O2587" s="37"/>
      <c r="P2587" s="37"/>
      <c r="Q2587" s="37"/>
      <c r="R2587" s="37"/>
      <c r="S2587" s="124"/>
    </row>
    <row r="2588" spans="2:19" outlineLevel="1">
      <c r="B2588" s="6">
        <v>2002</v>
      </c>
      <c r="C2588" s="37"/>
      <c r="D2588" s="37"/>
      <c r="E2588" s="37"/>
      <c r="F2588" s="37"/>
      <c r="G2588" s="37"/>
      <c r="H2588" s="37"/>
      <c r="I2588" s="37"/>
      <c r="J2588" s="37"/>
      <c r="K2588" s="37"/>
      <c r="L2588" s="37"/>
      <c r="M2588" s="37"/>
      <c r="N2588" s="37"/>
      <c r="O2588" s="37"/>
      <c r="P2588" s="37"/>
      <c r="Q2588" s="37"/>
      <c r="R2588" s="37"/>
      <c r="S2588" s="124"/>
    </row>
    <row r="2589" spans="2:19" outlineLevel="1">
      <c r="B2589" s="6">
        <v>2001</v>
      </c>
      <c r="C2589" s="37"/>
      <c r="D2589" s="37"/>
      <c r="E2589" s="37"/>
      <c r="F2589" s="37"/>
      <c r="G2589" s="37"/>
      <c r="H2589" s="37"/>
      <c r="I2589" s="37"/>
      <c r="J2589" s="37"/>
      <c r="K2589" s="37"/>
      <c r="L2589" s="37"/>
      <c r="M2589" s="37"/>
      <c r="N2589" s="37"/>
      <c r="O2589" s="37"/>
      <c r="P2589" s="37"/>
      <c r="Q2589" s="37"/>
      <c r="R2589" s="37"/>
      <c r="S2589" s="124"/>
    </row>
    <row r="2590" spans="2:19" outlineLevel="1">
      <c r="B2590" s="6">
        <v>2000</v>
      </c>
      <c r="C2590" s="37"/>
      <c r="D2590" s="37"/>
      <c r="E2590" s="37"/>
      <c r="F2590" s="37"/>
      <c r="G2590" s="37"/>
      <c r="H2590" s="37"/>
      <c r="I2590" s="37"/>
      <c r="J2590" s="37"/>
      <c r="K2590" s="37"/>
      <c r="L2590" s="37"/>
      <c r="M2590" s="37"/>
      <c r="N2590" s="37"/>
      <c r="O2590" s="37"/>
      <c r="P2590" s="37"/>
      <c r="Q2590" s="37"/>
      <c r="R2590" s="37"/>
      <c r="S2590" s="124"/>
    </row>
    <row r="2591" spans="2:19" outlineLevel="1">
      <c r="B2591" s="6">
        <v>1999</v>
      </c>
      <c r="C2591" s="37"/>
      <c r="D2591" s="37"/>
      <c r="E2591" s="37"/>
      <c r="F2591" s="37"/>
      <c r="G2591" s="37"/>
      <c r="H2591" s="37"/>
      <c r="I2591" s="37"/>
      <c r="J2591" s="37"/>
      <c r="K2591" s="37"/>
      <c r="L2591" s="37"/>
      <c r="M2591" s="37"/>
      <c r="N2591" s="37"/>
      <c r="O2591" s="37"/>
      <c r="P2591" s="37"/>
      <c r="Q2591" s="37"/>
      <c r="R2591" s="37"/>
      <c r="S2591" s="124"/>
    </row>
    <row r="2592" spans="2:19" outlineLevel="1">
      <c r="B2592" s="6">
        <v>1998</v>
      </c>
      <c r="C2592" s="37"/>
      <c r="D2592" s="37"/>
      <c r="E2592" s="37"/>
      <c r="F2592" s="37"/>
      <c r="G2592" s="37"/>
      <c r="H2592" s="37"/>
      <c r="I2592" s="37"/>
      <c r="J2592" s="37"/>
      <c r="K2592" s="37"/>
      <c r="L2592" s="37"/>
      <c r="M2592" s="37"/>
      <c r="N2592" s="37"/>
      <c r="O2592" s="37"/>
      <c r="P2592" s="37"/>
      <c r="Q2592" s="37"/>
      <c r="R2592" s="37"/>
      <c r="S2592" s="124"/>
    </row>
    <row r="2593" spans="2:19" outlineLevel="1">
      <c r="B2593" s="6">
        <v>1997</v>
      </c>
      <c r="C2593" s="37"/>
      <c r="D2593" s="37"/>
      <c r="E2593" s="37"/>
      <c r="F2593" s="37"/>
      <c r="G2593" s="37"/>
      <c r="H2593" s="37"/>
      <c r="I2593" s="37"/>
      <c r="J2593" s="37"/>
      <c r="K2593" s="37"/>
      <c r="L2593" s="37"/>
      <c r="M2593" s="37"/>
      <c r="N2593" s="37"/>
      <c r="O2593" s="37"/>
      <c r="P2593" s="37"/>
      <c r="Q2593" s="37"/>
      <c r="R2593" s="37"/>
      <c r="S2593" s="124"/>
    </row>
    <row r="2594" spans="2:19" outlineLevel="1">
      <c r="B2594" s="6">
        <v>1996</v>
      </c>
      <c r="C2594" s="37"/>
      <c r="D2594" s="37"/>
      <c r="E2594" s="37"/>
      <c r="F2594" s="37"/>
      <c r="G2594" s="37"/>
      <c r="H2594" s="37"/>
      <c r="I2594" s="37"/>
      <c r="J2594" s="37"/>
      <c r="K2594" s="37"/>
      <c r="L2594" s="37"/>
      <c r="M2594" s="37"/>
      <c r="N2594" s="37"/>
      <c r="O2594" s="37"/>
      <c r="P2594" s="37"/>
      <c r="Q2594" s="37"/>
      <c r="R2594" s="37"/>
      <c r="S2594" s="124"/>
    </row>
    <row r="2595" spans="2:19" outlineLevel="1">
      <c r="B2595" s="6">
        <v>1995</v>
      </c>
      <c r="C2595" s="37"/>
      <c r="D2595" s="37"/>
      <c r="E2595" s="37"/>
      <c r="F2595" s="37"/>
      <c r="G2595" s="37"/>
      <c r="H2595" s="37"/>
      <c r="I2595" s="37"/>
      <c r="J2595" s="37"/>
      <c r="K2595" s="37"/>
      <c r="L2595" s="37"/>
      <c r="M2595" s="37"/>
      <c r="N2595" s="37"/>
      <c r="O2595" s="37"/>
      <c r="P2595" s="37"/>
      <c r="Q2595" s="37"/>
      <c r="R2595" s="37"/>
      <c r="S2595" s="124"/>
    </row>
    <row r="2596" spans="2:19" outlineLevel="1">
      <c r="B2596" s="6">
        <v>1994</v>
      </c>
      <c r="C2596" s="37"/>
      <c r="D2596" s="37"/>
      <c r="E2596" s="37"/>
      <c r="F2596" s="37"/>
      <c r="G2596" s="37"/>
      <c r="H2596" s="37"/>
      <c r="I2596" s="37"/>
      <c r="J2596" s="37"/>
      <c r="K2596" s="37"/>
      <c r="L2596" s="37"/>
      <c r="M2596" s="37"/>
      <c r="N2596" s="37"/>
      <c r="O2596" s="37"/>
      <c r="P2596" s="37"/>
      <c r="Q2596" s="37"/>
      <c r="R2596" s="37"/>
      <c r="S2596" s="124"/>
    </row>
    <row r="2597" spans="2:19" outlineLevel="1">
      <c r="B2597" s="6">
        <v>1993</v>
      </c>
      <c r="C2597" s="37"/>
      <c r="D2597" s="37"/>
      <c r="E2597" s="37"/>
      <c r="F2597" s="37"/>
      <c r="G2597" s="37"/>
      <c r="H2597" s="37"/>
      <c r="I2597" s="37"/>
      <c r="J2597" s="37"/>
      <c r="K2597" s="37"/>
      <c r="L2597" s="37"/>
      <c r="M2597" s="37"/>
      <c r="N2597" s="37"/>
      <c r="O2597" s="37"/>
      <c r="P2597" s="37"/>
      <c r="Q2597" s="37"/>
      <c r="R2597" s="37"/>
      <c r="S2597" s="124"/>
    </row>
    <row r="2598" spans="2:19" outlineLevel="1">
      <c r="B2598" s="6">
        <v>1992</v>
      </c>
      <c r="C2598" s="37"/>
      <c r="D2598" s="37"/>
      <c r="E2598" s="37"/>
      <c r="F2598" s="37"/>
      <c r="G2598" s="37"/>
      <c r="H2598" s="37"/>
      <c r="I2598" s="37"/>
      <c r="J2598" s="37"/>
      <c r="K2598" s="37"/>
      <c r="L2598" s="37"/>
      <c r="M2598" s="37"/>
      <c r="N2598" s="37"/>
      <c r="O2598" s="37"/>
      <c r="P2598" s="37"/>
      <c r="Q2598" s="37"/>
      <c r="R2598" s="37"/>
      <c r="S2598" s="124"/>
    </row>
    <row r="2599" spans="2:19" outlineLevel="1">
      <c r="B2599" s="6">
        <v>1991</v>
      </c>
      <c r="C2599" s="37"/>
      <c r="D2599" s="37"/>
      <c r="E2599" s="37"/>
      <c r="F2599" s="37"/>
      <c r="G2599" s="37"/>
      <c r="H2599" s="37"/>
      <c r="I2599" s="37"/>
      <c r="J2599" s="37"/>
      <c r="K2599" s="37"/>
      <c r="L2599" s="37"/>
      <c r="M2599" s="37"/>
      <c r="N2599" s="37"/>
      <c r="O2599" s="37"/>
      <c r="P2599" s="37"/>
      <c r="Q2599" s="37"/>
      <c r="R2599" s="37"/>
      <c r="S2599" s="124"/>
    </row>
    <row r="2600" spans="2:19" outlineLevel="1">
      <c r="B2600" s="6">
        <v>1990</v>
      </c>
      <c r="C2600" s="37"/>
      <c r="D2600" s="37"/>
      <c r="E2600" s="37"/>
      <c r="F2600" s="37"/>
      <c r="G2600" s="37"/>
      <c r="H2600" s="37"/>
      <c r="I2600" s="37"/>
      <c r="J2600" s="37"/>
      <c r="K2600" s="37"/>
      <c r="L2600" s="37"/>
      <c r="M2600" s="37"/>
      <c r="N2600" s="37"/>
      <c r="O2600" s="37"/>
      <c r="P2600" s="37"/>
      <c r="Q2600" s="37"/>
      <c r="R2600" s="37"/>
      <c r="S2600" s="124"/>
    </row>
    <row r="2601" spans="2:19" outlineLevel="1">
      <c r="B2601" s="6">
        <v>1989</v>
      </c>
      <c r="C2601" s="37"/>
      <c r="D2601" s="37"/>
      <c r="E2601" s="37"/>
      <c r="F2601" s="37"/>
      <c r="G2601" s="37"/>
      <c r="H2601" s="37"/>
      <c r="I2601" s="37"/>
      <c r="J2601" s="37"/>
      <c r="K2601" s="37"/>
      <c r="L2601" s="37"/>
      <c r="M2601" s="37"/>
      <c r="N2601" s="37"/>
      <c r="O2601" s="37"/>
      <c r="P2601" s="37"/>
      <c r="Q2601" s="37"/>
      <c r="R2601" s="37"/>
      <c r="S2601" s="124"/>
    </row>
    <row r="2602" spans="2:19" outlineLevel="1">
      <c r="B2602" s="6">
        <v>1988</v>
      </c>
      <c r="C2602" s="37"/>
      <c r="D2602" s="37"/>
      <c r="E2602" s="37"/>
      <c r="F2602" s="37"/>
      <c r="G2602" s="37"/>
      <c r="H2602" s="37"/>
      <c r="I2602" s="37"/>
      <c r="J2602" s="37"/>
      <c r="K2602" s="37"/>
      <c r="L2602" s="37"/>
      <c r="M2602" s="37"/>
      <c r="N2602" s="37"/>
      <c r="O2602" s="37"/>
      <c r="P2602" s="37"/>
      <c r="Q2602" s="37"/>
      <c r="R2602" s="37"/>
      <c r="S2602" s="124"/>
    </row>
    <row r="2603" spans="2:19" outlineLevel="1">
      <c r="B2603" s="6">
        <v>1987</v>
      </c>
      <c r="C2603" s="37"/>
      <c r="D2603" s="37"/>
      <c r="E2603" s="37"/>
      <c r="F2603" s="37"/>
      <c r="G2603" s="37"/>
      <c r="H2603" s="37"/>
      <c r="I2603" s="37"/>
      <c r="J2603" s="37"/>
      <c r="K2603" s="37"/>
      <c r="L2603" s="37"/>
      <c r="M2603" s="37"/>
      <c r="N2603" s="37"/>
      <c r="O2603" s="37"/>
      <c r="P2603" s="37"/>
      <c r="Q2603" s="37"/>
      <c r="R2603" s="37"/>
      <c r="S2603" s="124"/>
    </row>
    <row r="2604" spans="2:19" outlineLevel="1">
      <c r="B2604" s="6">
        <v>1986</v>
      </c>
      <c r="C2604" s="37"/>
      <c r="D2604" s="37"/>
      <c r="E2604" s="37"/>
      <c r="F2604" s="37"/>
      <c r="G2604" s="37"/>
      <c r="H2604" s="37"/>
      <c r="I2604" s="37"/>
      <c r="J2604" s="37"/>
      <c r="K2604" s="37"/>
      <c r="L2604" s="37"/>
      <c r="M2604" s="37"/>
      <c r="N2604" s="37"/>
      <c r="O2604" s="37"/>
      <c r="P2604" s="37"/>
      <c r="Q2604" s="37"/>
      <c r="R2604" s="37"/>
      <c r="S2604" s="124"/>
    </row>
    <row r="2605" spans="2:19" outlineLevel="1">
      <c r="B2605" s="6">
        <v>1985</v>
      </c>
      <c r="C2605" s="37"/>
      <c r="D2605" s="37"/>
      <c r="E2605" s="37"/>
      <c r="F2605" s="37"/>
      <c r="G2605" s="37"/>
      <c r="H2605" s="37"/>
      <c r="I2605" s="37"/>
      <c r="J2605" s="37"/>
      <c r="K2605" s="37"/>
      <c r="L2605" s="37"/>
      <c r="M2605" s="37"/>
      <c r="N2605" s="37"/>
      <c r="O2605" s="37"/>
      <c r="P2605" s="37"/>
      <c r="Q2605" s="37"/>
      <c r="R2605" s="37"/>
      <c r="S2605" s="124"/>
    </row>
    <row r="2606" spans="2:19" outlineLevel="1">
      <c r="B2606" s="6">
        <v>1984</v>
      </c>
      <c r="C2606" s="37"/>
      <c r="D2606" s="37"/>
      <c r="E2606" s="37"/>
      <c r="F2606" s="37"/>
      <c r="G2606" s="37"/>
      <c r="H2606" s="37"/>
      <c r="I2606" s="37"/>
      <c r="J2606" s="37"/>
      <c r="K2606" s="37"/>
      <c r="L2606" s="37"/>
      <c r="M2606" s="37"/>
      <c r="N2606" s="37"/>
      <c r="O2606" s="37"/>
      <c r="P2606" s="37"/>
      <c r="Q2606" s="37"/>
      <c r="R2606" s="37"/>
      <c r="S2606" s="124"/>
    </row>
    <row r="2607" spans="2:19" outlineLevel="1">
      <c r="B2607" s="6">
        <v>1983</v>
      </c>
      <c r="C2607" s="37"/>
      <c r="D2607" s="37"/>
      <c r="E2607" s="37"/>
      <c r="F2607" s="37"/>
      <c r="G2607" s="37"/>
      <c r="H2607" s="37"/>
      <c r="I2607" s="37"/>
      <c r="J2607" s="37"/>
      <c r="K2607" s="37"/>
      <c r="L2607" s="37"/>
      <c r="M2607" s="37"/>
      <c r="N2607" s="37"/>
      <c r="O2607" s="37"/>
      <c r="P2607" s="37"/>
      <c r="Q2607" s="37"/>
      <c r="R2607" s="37"/>
      <c r="S2607" s="124"/>
    </row>
    <row r="2608" spans="2:19" outlineLevel="1">
      <c r="B2608" s="6">
        <v>1982</v>
      </c>
      <c r="C2608" s="37"/>
      <c r="D2608" s="37"/>
      <c r="E2608" s="37"/>
      <c r="F2608" s="37"/>
      <c r="G2608" s="37"/>
      <c r="H2608" s="37"/>
      <c r="I2608" s="37"/>
      <c r="J2608" s="37"/>
      <c r="K2608" s="37"/>
      <c r="L2608" s="37"/>
      <c r="M2608" s="37"/>
      <c r="N2608" s="37"/>
      <c r="O2608" s="37"/>
      <c r="P2608" s="37"/>
      <c r="Q2608" s="37"/>
      <c r="R2608" s="37"/>
      <c r="S2608" s="124"/>
    </row>
    <row r="2609" spans="2:19" outlineLevel="1">
      <c r="B2609" s="6">
        <v>1981</v>
      </c>
      <c r="C2609" s="37"/>
      <c r="D2609" s="37"/>
      <c r="E2609" s="37"/>
      <c r="F2609" s="37"/>
      <c r="G2609" s="37"/>
      <c r="H2609" s="37"/>
      <c r="I2609" s="37"/>
      <c r="J2609" s="37"/>
      <c r="K2609" s="37"/>
      <c r="L2609" s="37"/>
      <c r="M2609" s="37"/>
      <c r="N2609" s="37"/>
      <c r="O2609" s="37"/>
      <c r="P2609" s="37"/>
      <c r="Q2609" s="37"/>
      <c r="R2609" s="37"/>
      <c r="S2609" s="124"/>
    </row>
    <row r="2610" spans="2:19" outlineLevel="1">
      <c r="B2610" s="6">
        <v>1980</v>
      </c>
      <c r="C2610" s="37"/>
      <c r="D2610" s="37"/>
      <c r="E2610" s="37"/>
      <c r="F2610" s="37"/>
      <c r="G2610" s="37"/>
      <c r="H2610" s="37"/>
      <c r="I2610" s="37"/>
      <c r="J2610" s="37"/>
      <c r="K2610" s="37"/>
      <c r="L2610" s="37"/>
      <c r="M2610" s="37"/>
      <c r="N2610" s="37"/>
      <c r="O2610" s="37"/>
      <c r="P2610" s="37"/>
      <c r="Q2610" s="37"/>
      <c r="R2610" s="37"/>
      <c r="S2610" s="124"/>
    </row>
    <row r="2611" spans="2:19" outlineLevel="1">
      <c r="B2611" s="6">
        <v>1979</v>
      </c>
      <c r="C2611" s="37"/>
      <c r="D2611" s="37"/>
      <c r="E2611" s="37"/>
      <c r="F2611" s="37"/>
      <c r="G2611" s="37"/>
      <c r="H2611" s="37"/>
      <c r="I2611" s="37"/>
      <c r="J2611" s="37"/>
      <c r="K2611" s="37"/>
      <c r="L2611" s="37"/>
      <c r="M2611" s="37"/>
      <c r="N2611" s="37"/>
      <c r="O2611" s="37"/>
      <c r="P2611" s="37"/>
      <c r="Q2611" s="37"/>
      <c r="R2611" s="37"/>
      <c r="S2611" s="124"/>
    </row>
    <row r="2612" spans="2:19" outlineLevel="1">
      <c r="B2612" s="6">
        <v>1978</v>
      </c>
      <c r="C2612" s="37"/>
      <c r="D2612" s="37"/>
      <c r="E2612" s="37"/>
      <c r="F2612" s="37"/>
      <c r="G2612" s="37"/>
      <c r="H2612" s="37"/>
      <c r="I2612" s="37"/>
      <c r="J2612" s="37"/>
      <c r="K2612" s="37"/>
      <c r="L2612" s="37"/>
      <c r="M2612" s="37"/>
      <c r="N2612" s="37"/>
      <c r="O2612" s="37"/>
      <c r="P2612" s="37"/>
      <c r="Q2612" s="37"/>
      <c r="R2612" s="37"/>
      <c r="S2612" s="124"/>
    </row>
    <row r="2613" spans="2:19" outlineLevel="1">
      <c r="B2613" s="6">
        <v>1977</v>
      </c>
      <c r="C2613" s="37"/>
      <c r="D2613" s="37"/>
      <c r="E2613" s="37"/>
      <c r="F2613" s="37"/>
      <c r="G2613" s="37"/>
      <c r="H2613" s="37"/>
      <c r="I2613" s="37"/>
      <c r="J2613" s="37"/>
      <c r="K2613" s="37"/>
      <c r="L2613" s="37"/>
      <c r="M2613" s="37"/>
      <c r="N2613" s="37"/>
      <c r="O2613" s="37"/>
      <c r="P2613" s="37"/>
      <c r="Q2613" s="37"/>
      <c r="R2613" s="37"/>
      <c r="S2613" s="124"/>
    </row>
    <row r="2614" spans="2:19" outlineLevel="1">
      <c r="B2614" s="6">
        <v>1976</v>
      </c>
      <c r="C2614" s="37"/>
      <c r="D2614" s="37"/>
      <c r="E2614" s="37"/>
      <c r="F2614" s="37"/>
      <c r="G2614" s="37"/>
      <c r="H2614" s="37"/>
      <c r="I2614" s="37"/>
      <c r="J2614" s="37"/>
      <c r="K2614" s="37"/>
      <c r="L2614" s="37"/>
      <c r="M2614" s="37"/>
      <c r="N2614" s="37"/>
      <c r="O2614" s="37"/>
      <c r="P2614" s="37"/>
      <c r="Q2614" s="37"/>
      <c r="R2614" s="37"/>
      <c r="S2614" s="124"/>
    </row>
    <row r="2615" spans="2:19" outlineLevel="1">
      <c r="B2615" s="6">
        <v>1975</v>
      </c>
      <c r="C2615" s="37"/>
      <c r="D2615" s="37"/>
      <c r="E2615" s="37"/>
      <c r="F2615" s="37"/>
      <c r="G2615" s="37"/>
      <c r="H2615" s="37"/>
      <c r="I2615" s="37"/>
      <c r="J2615" s="37"/>
      <c r="K2615" s="37"/>
      <c r="L2615" s="37"/>
      <c r="M2615" s="37"/>
      <c r="N2615" s="37"/>
      <c r="O2615" s="37"/>
      <c r="P2615" s="37"/>
      <c r="Q2615" s="37"/>
      <c r="R2615" s="37"/>
      <c r="S2615" s="124"/>
    </row>
    <row r="2616" spans="2:19" outlineLevel="1">
      <c r="B2616" s="6">
        <v>1974</v>
      </c>
      <c r="C2616" s="37"/>
      <c r="D2616" s="37"/>
      <c r="E2616" s="37"/>
      <c r="F2616" s="37"/>
      <c r="G2616" s="37"/>
      <c r="H2616" s="37"/>
      <c r="I2616" s="37"/>
      <c r="J2616" s="37"/>
      <c r="K2616" s="37"/>
      <c r="L2616" s="37"/>
      <c r="M2616" s="37"/>
      <c r="N2616" s="37"/>
      <c r="O2616" s="37"/>
      <c r="P2616" s="37"/>
      <c r="Q2616" s="37"/>
      <c r="R2616" s="37"/>
      <c r="S2616" s="124"/>
    </row>
    <row r="2617" spans="2:19" outlineLevel="1">
      <c r="B2617" s="6">
        <v>1973</v>
      </c>
      <c r="C2617" s="37"/>
      <c r="D2617" s="37"/>
      <c r="E2617" s="37"/>
      <c r="F2617" s="37"/>
      <c r="G2617" s="37"/>
      <c r="H2617" s="37"/>
      <c r="I2617" s="37"/>
      <c r="J2617" s="37"/>
      <c r="K2617" s="37"/>
      <c r="L2617" s="37"/>
      <c r="M2617" s="37"/>
      <c r="N2617" s="37"/>
      <c r="O2617" s="37"/>
      <c r="P2617" s="37"/>
      <c r="Q2617" s="37"/>
      <c r="R2617" s="37"/>
      <c r="S2617" s="124"/>
    </row>
    <row r="2618" spans="2:19" outlineLevel="1">
      <c r="B2618" s="6">
        <v>1972</v>
      </c>
      <c r="C2618" s="37"/>
      <c r="D2618" s="37"/>
      <c r="E2618" s="37"/>
      <c r="F2618" s="37"/>
      <c r="G2618" s="37"/>
      <c r="H2618" s="37"/>
      <c r="I2618" s="37"/>
      <c r="J2618" s="37"/>
      <c r="K2618" s="37"/>
      <c r="L2618" s="37"/>
      <c r="M2618" s="37"/>
      <c r="N2618" s="37"/>
      <c r="O2618" s="37"/>
      <c r="P2618" s="37"/>
      <c r="Q2618" s="37"/>
      <c r="R2618" s="37"/>
      <c r="S2618" s="124"/>
    </row>
    <row r="2619" spans="2:19" outlineLevel="1">
      <c r="B2619" s="6">
        <v>1971</v>
      </c>
      <c r="C2619" s="37"/>
      <c r="D2619" s="37"/>
      <c r="E2619" s="37"/>
      <c r="F2619" s="37"/>
      <c r="G2619" s="37"/>
      <c r="H2619" s="37"/>
      <c r="I2619" s="37"/>
      <c r="J2619" s="37"/>
      <c r="K2619" s="37"/>
      <c r="L2619" s="37"/>
      <c r="M2619" s="37"/>
      <c r="N2619" s="37"/>
      <c r="O2619" s="37"/>
      <c r="P2619" s="37"/>
      <c r="Q2619" s="37"/>
      <c r="R2619" s="37"/>
      <c r="S2619" s="124"/>
    </row>
    <row r="2620" spans="2:19" outlineLevel="1">
      <c r="B2620" s="6">
        <v>1970</v>
      </c>
      <c r="C2620" s="37"/>
      <c r="D2620" s="37"/>
      <c r="E2620" s="37"/>
      <c r="F2620" s="37"/>
      <c r="G2620" s="37"/>
      <c r="H2620" s="37"/>
      <c r="I2620" s="37"/>
      <c r="J2620" s="37"/>
      <c r="K2620" s="37"/>
      <c r="L2620" s="37"/>
      <c r="M2620" s="37"/>
      <c r="N2620" s="37"/>
      <c r="O2620" s="37"/>
      <c r="P2620" s="37"/>
      <c r="Q2620" s="37"/>
      <c r="R2620" s="37"/>
      <c r="S2620" s="124"/>
    </row>
    <row r="2621" spans="2:19" outlineLevel="1">
      <c r="B2621" s="6">
        <v>1969</v>
      </c>
      <c r="C2621" s="37"/>
      <c r="D2621" s="37"/>
      <c r="E2621" s="37"/>
      <c r="F2621" s="37"/>
      <c r="G2621" s="37"/>
      <c r="H2621" s="37"/>
      <c r="I2621" s="37"/>
      <c r="J2621" s="37"/>
      <c r="K2621" s="37"/>
      <c r="L2621" s="37"/>
      <c r="M2621" s="37"/>
      <c r="N2621" s="37"/>
      <c r="O2621" s="37"/>
      <c r="P2621" s="37"/>
      <c r="Q2621" s="37"/>
      <c r="R2621" s="37"/>
      <c r="S2621" s="124"/>
    </row>
    <row r="2622" spans="2:19" outlineLevel="1">
      <c r="B2622" s="6">
        <v>1968</v>
      </c>
      <c r="C2622" s="37"/>
      <c r="D2622" s="37"/>
      <c r="E2622" s="37"/>
      <c r="F2622" s="37"/>
      <c r="G2622" s="37"/>
      <c r="H2622" s="37"/>
      <c r="I2622" s="37"/>
      <c r="J2622" s="37"/>
      <c r="K2622" s="37"/>
      <c r="L2622" s="37"/>
      <c r="M2622" s="37"/>
      <c r="N2622" s="37"/>
      <c r="O2622" s="37"/>
      <c r="P2622" s="37"/>
      <c r="Q2622" s="37"/>
      <c r="R2622" s="37"/>
      <c r="S2622" s="124"/>
    </row>
    <row r="2623" spans="2:19" outlineLevel="1">
      <c r="B2623" s="6">
        <v>1967</v>
      </c>
      <c r="C2623" s="37"/>
      <c r="D2623" s="37"/>
      <c r="E2623" s="37"/>
      <c r="F2623" s="37"/>
      <c r="G2623" s="37"/>
      <c r="H2623" s="37"/>
      <c r="I2623" s="37"/>
      <c r="J2623" s="37"/>
      <c r="K2623" s="37"/>
      <c r="L2623" s="37"/>
      <c r="M2623" s="37"/>
      <c r="N2623" s="37"/>
      <c r="O2623" s="37"/>
      <c r="P2623" s="37"/>
      <c r="Q2623" s="37"/>
      <c r="R2623" s="37"/>
      <c r="S2623" s="124"/>
    </row>
    <row r="2624" spans="2:19" outlineLevel="1">
      <c r="B2624" s="6">
        <v>1966</v>
      </c>
      <c r="C2624" s="37"/>
      <c r="D2624" s="37"/>
      <c r="E2624" s="37"/>
      <c r="F2624" s="37"/>
      <c r="G2624" s="37"/>
      <c r="H2624" s="37"/>
      <c r="I2624" s="37"/>
      <c r="J2624" s="37"/>
      <c r="K2624" s="37"/>
      <c r="L2624" s="37"/>
      <c r="M2624" s="37"/>
      <c r="N2624" s="37"/>
      <c r="O2624" s="37"/>
      <c r="P2624" s="37"/>
      <c r="Q2624" s="37"/>
      <c r="R2624" s="37"/>
      <c r="S2624" s="124"/>
    </row>
    <row r="2625" spans="2:19" outlineLevel="1">
      <c r="B2625" s="6">
        <v>1965</v>
      </c>
      <c r="C2625" s="37"/>
      <c r="D2625" s="37"/>
      <c r="E2625" s="37"/>
      <c r="F2625" s="37"/>
      <c r="G2625" s="37"/>
      <c r="H2625" s="37"/>
      <c r="I2625" s="37"/>
      <c r="J2625" s="37"/>
      <c r="K2625" s="37"/>
      <c r="L2625" s="37"/>
      <c r="M2625" s="37"/>
      <c r="N2625" s="37"/>
      <c r="O2625" s="37"/>
      <c r="P2625" s="37"/>
      <c r="Q2625" s="37"/>
      <c r="R2625" s="37"/>
      <c r="S2625" s="124"/>
    </row>
    <row r="2626" spans="2:19" outlineLevel="1">
      <c r="B2626" s="6">
        <v>1964</v>
      </c>
      <c r="C2626" s="37"/>
      <c r="D2626" s="37"/>
      <c r="E2626" s="37"/>
      <c r="F2626" s="37"/>
      <c r="G2626" s="37"/>
      <c r="H2626" s="37"/>
      <c r="I2626" s="37"/>
      <c r="J2626" s="37"/>
      <c r="K2626" s="37"/>
      <c r="L2626" s="37"/>
      <c r="M2626" s="37"/>
      <c r="N2626" s="37"/>
      <c r="O2626" s="37"/>
      <c r="P2626" s="37"/>
      <c r="Q2626" s="37"/>
      <c r="R2626" s="37"/>
      <c r="S2626" s="124"/>
    </row>
    <row r="2627" spans="2:19" outlineLevel="1">
      <c r="B2627" s="6">
        <v>1963</v>
      </c>
      <c r="C2627" s="37"/>
      <c r="D2627" s="37"/>
      <c r="E2627" s="37"/>
      <c r="F2627" s="37"/>
      <c r="G2627" s="37"/>
      <c r="H2627" s="37"/>
      <c r="I2627" s="37"/>
      <c r="J2627" s="37"/>
      <c r="K2627" s="37"/>
      <c r="L2627" s="37"/>
      <c r="M2627" s="37"/>
      <c r="N2627" s="37"/>
      <c r="O2627" s="37"/>
      <c r="P2627" s="37"/>
      <c r="Q2627" s="37"/>
      <c r="R2627" s="37"/>
      <c r="S2627" s="124"/>
    </row>
    <row r="2628" spans="2:19" outlineLevel="1">
      <c r="B2628" s="6">
        <v>1962</v>
      </c>
      <c r="C2628" s="37"/>
      <c r="D2628" s="37"/>
      <c r="E2628" s="37"/>
      <c r="F2628" s="37"/>
      <c r="G2628" s="37"/>
      <c r="H2628" s="37"/>
      <c r="I2628" s="37"/>
      <c r="J2628" s="37"/>
      <c r="K2628" s="37"/>
      <c r="L2628" s="37"/>
      <c r="M2628" s="37"/>
      <c r="N2628" s="37"/>
      <c r="O2628" s="37"/>
      <c r="P2628" s="37"/>
      <c r="Q2628" s="37"/>
      <c r="R2628" s="37"/>
      <c r="S2628" s="124"/>
    </row>
    <row r="2629" spans="2:19" outlineLevel="1">
      <c r="B2629" s="6">
        <v>1961</v>
      </c>
      <c r="C2629" s="37"/>
      <c r="D2629" s="37"/>
      <c r="E2629" s="37"/>
      <c r="F2629" s="37"/>
      <c r="G2629" s="37"/>
      <c r="H2629" s="37"/>
      <c r="I2629" s="37"/>
      <c r="J2629" s="37"/>
      <c r="K2629" s="37"/>
      <c r="L2629" s="37"/>
      <c r="M2629" s="37"/>
      <c r="N2629" s="37"/>
      <c r="O2629" s="37"/>
      <c r="P2629" s="37"/>
      <c r="Q2629" s="37"/>
      <c r="R2629" s="37"/>
      <c r="S2629" s="124"/>
    </row>
    <row r="2630" spans="2:19" outlineLevel="1">
      <c r="B2630" s="6">
        <v>1960</v>
      </c>
      <c r="C2630" s="37"/>
      <c r="D2630" s="37"/>
      <c r="E2630" s="37"/>
      <c r="F2630" s="37"/>
      <c r="G2630" s="37"/>
      <c r="H2630" s="37"/>
      <c r="I2630" s="37"/>
      <c r="J2630" s="37"/>
      <c r="K2630" s="37"/>
      <c r="L2630" s="37"/>
      <c r="M2630" s="37"/>
      <c r="N2630" s="37"/>
      <c r="O2630" s="37"/>
      <c r="P2630" s="37"/>
      <c r="Q2630" s="37"/>
      <c r="R2630" s="37"/>
      <c r="S2630" s="124"/>
    </row>
    <row r="2631" spans="2:19" outlineLevel="1">
      <c r="B2631" s="6">
        <v>1959</v>
      </c>
      <c r="C2631" s="37"/>
      <c r="D2631" s="37"/>
      <c r="E2631" s="37"/>
      <c r="F2631" s="37"/>
      <c r="G2631" s="37"/>
      <c r="H2631" s="37"/>
      <c r="I2631" s="37"/>
      <c r="J2631" s="37"/>
      <c r="K2631" s="37"/>
      <c r="L2631" s="37"/>
      <c r="M2631" s="37"/>
      <c r="N2631" s="37"/>
      <c r="O2631" s="37"/>
      <c r="P2631" s="37"/>
      <c r="Q2631" s="37"/>
      <c r="R2631" s="37"/>
      <c r="S2631" s="124"/>
    </row>
    <row r="2632" spans="2:19" outlineLevel="1">
      <c r="B2632" s="6">
        <v>1958</v>
      </c>
      <c r="C2632" s="37"/>
      <c r="D2632" s="37"/>
      <c r="E2632" s="37"/>
      <c r="F2632" s="37"/>
      <c r="G2632" s="37"/>
      <c r="H2632" s="37"/>
      <c r="I2632" s="37"/>
      <c r="J2632" s="37"/>
      <c r="K2632" s="37"/>
      <c r="L2632" s="37"/>
      <c r="M2632" s="37"/>
      <c r="N2632" s="37"/>
      <c r="O2632" s="37"/>
      <c r="P2632" s="37"/>
      <c r="Q2632" s="37"/>
      <c r="R2632" s="37"/>
      <c r="S2632" s="124"/>
    </row>
    <row r="2633" spans="2:19" outlineLevel="1">
      <c r="B2633" s="6">
        <v>1957</v>
      </c>
      <c r="C2633" s="37"/>
      <c r="D2633" s="37"/>
      <c r="E2633" s="37"/>
      <c r="F2633" s="37"/>
      <c r="G2633" s="37"/>
      <c r="H2633" s="37"/>
      <c r="I2633" s="37"/>
      <c r="J2633" s="37"/>
      <c r="K2633" s="37"/>
      <c r="L2633" s="37"/>
      <c r="M2633" s="37"/>
      <c r="N2633" s="37"/>
      <c r="O2633" s="37"/>
      <c r="P2633" s="37"/>
      <c r="Q2633" s="37"/>
      <c r="R2633" s="37"/>
      <c r="S2633" s="124"/>
    </row>
    <row r="2634" spans="2:19" outlineLevel="1">
      <c r="B2634" s="6">
        <v>1956</v>
      </c>
      <c r="C2634" s="37"/>
      <c r="D2634" s="37"/>
      <c r="E2634" s="37"/>
      <c r="F2634" s="37"/>
      <c r="G2634" s="37"/>
      <c r="H2634" s="37"/>
      <c r="I2634" s="37"/>
      <c r="J2634" s="37"/>
      <c r="K2634" s="37"/>
      <c r="L2634" s="37"/>
      <c r="M2634" s="37"/>
      <c r="N2634" s="37"/>
      <c r="O2634" s="37"/>
      <c r="P2634" s="37"/>
      <c r="Q2634" s="37"/>
      <c r="R2634" s="37"/>
      <c r="S2634" s="124"/>
    </row>
    <row r="2635" spans="2:19" outlineLevel="1">
      <c r="B2635" s="6">
        <v>1955</v>
      </c>
      <c r="C2635" s="37"/>
      <c r="D2635" s="37"/>
      <c r="E2635" s="37"/>
      <c r="F2635" s="37"/>
      <c r="G2635" s="37"/>
      <c r="H2635" s="37"/>
      <c r="I2635" s="37"/>
      <c r="J2635" s="37"/>
      <c r="K2635" s="37"/>
      <c r="L2635" s="37"/>
      <c r="M2635" s="37"/>
      <c r="N2635" s="37"/>
      <c r="O2635" s="37"/>
      <c r="P2635" s="37"/>
      <c r="Q2635" s="37"/>
      <c r="R2635" s="37"/>
      <c r="S2635" s="124"/>
    </row>
    <row r="2636" spans="2:19" outlineLevel="1">
      <c r="B2636" s="6">
        <v>1954</v>
      </c>
      <c r="C2636" s="37"/>
      <c r="D2636" s="37"/>
      <c r="E2636" s="37"/>
      <c r="F2636" s="37"/>
      <c r="G2636" s="37"/>
      <c r="H2636" s="37"/>
      <c r="I2636" s="37"/>
      <c r="J2636" s="37"/>
      <c r="K2636" s="37"/>
      <c r="L2636" s="37"/>
      <c r="M2636" s="37"/>
      <c r="N2636" s="37"/>
      <c r="O2636" s="37"/>
      <c r="P2636" s="37"/>
      <c r="Q2636" s="37"/>
      <c r="R2636" s="37"/>
      <c r="S2636" s="124"/>
    </row>
    <row r="2637" spans="2:19" outlineLevel="1">
      <c r="B2637" s="6">
        <v>1953</v>
      </c>
      <c r="C2637" s="37"/>
      <c r="D2637" s="37"/>
      <c r="E2637" s="37"/>
      <c r="F2637" s="37"/>
      <c r="G2637" s="37"/>
      <c r="H2637" s="37"/>
      <c r="I2637" s="37"/>
      <c r="J2637" s="37"/>
      <c r="K2637" s="37"/>
      <c r="L2637" s="37"/>
      <c r="M2637" s="37"/>
      <c r="N2637" s="37"/>
      <c r="O2637" s="37"/>
      <c r="P2637" s="37"/>
      <c r="Q2637" s="37"/>
      <c r="R2637" s="37"/>
      <c r="S2637" s="124"/>
    </row>
    <row r="2638" spans="2:19" outlineLevel="1">
      <c r="B2638" s="6">
        <v>1952</v>
      </c>
      <c r="C2638" s="37"/>
      <c r="D2638" s="37"/>
      <c r="E2638" s="37"/>
      <c r="F2638" s="37"/>
      <c r="G2638" s="37"/>
      <c r="H2638" s="37"/>
      <c r="I2638" s="37"/>
      <c r="J2638" s="37"/>
      <c r="K2638" s="37"/>
      <c r="L2638" s="37"/>
      <c r="M2638" s="37"/>
      <c r="N2638" s="37"/>
      <c r="O2638" s="37"/>
      <c r="P2638" s="37"/>
      <c r="Q2638" s="37"/>
      <c r="R2638" s="37"/>
      <c r="S2638" s="124"/>
    </row>
    <row r="2639" spans="2:19" outlineLevel="1">
      <c r="B2639" s="6">
        <v>1951</v>
      </c>
      <c r="C2639" s="37"/>
      <c r="D2639" s="37"/>
      <c r="E2639" s="37"/>
      <c r="F2639" s="37"/>
      <c r="G2639" s="37"/>
      <c r="H2639" s="37"/>
      <c r="I2639" s="37"/>
      <c r="J2639" s="37"/>
      <c r="K2639" s="37"/>
      <c r="L2639" s="37"/>
      <c r="M2639" s="37"/>
      <c r="N2639" s="37"/>
      <c r="O2639" s="37"/>
      <c r="P2639" s="37"/>
      <c r="Q2639" s="37"/>
      <c r="R2639" s="37"/>
      <c r="S2639" s="124"/>
    </row>
    <row r="2640" spans="2:19" outlineLevel="1">
      <c r="B2640" s="6">
        <v>1950</v>
      </c>
      <c r="C2640" s="37"/>
      <c r="D2640" s="37"/>
      <c r="E2640" s="37"/>
      <c r="F2640" s="37"/>
      <c r="G2640" s="37"/>
      <c r="H2640" s="37"/>
      <c r="I2640" s="37"/>
      <c r="J2640" s="37"/>
      <c r="K2640" s="37"/>
      <c r="L2640" s="37"/>
      <c r="M2640" s="37"/>
      <c r="N2640" s="37"/>
      <c r="O2640" s="37"/>
      <c r="P2640" s="37"/>
      <c r="Q2640" s="37"/>
      <c r="R2640" s="37"/>
      <c r="S2640" s="124"/>
    </row>
    <row r="2641" spans="2:19" outlineLevel="1">
      <c r="B2641" s="6">
        <v>1949</v>
      </c>
      <c r="C2641" s="37"/>
      <c r="D2641" s="37"/>
      <c r="E2641" s="37"/>
      <c r="F2641" s="37"/>
      <c r="G2641" s="37"/>
      <c r="H2641" s="37"/>
      <c r="I2641" s="37"/>
      <c r="J2641" s="37"/>
      <c r="K2641" s="37"/>
      <c r="L2641" s="37"/>
      <c r="M2641" s="37"/>
      <c r="N2641" s="37"/>
      <c r="O2641" s="37"/>
      <c r="P2641" s="37"/>
      <c r="Q2641" s="37"/>
      <c r="R2641" s="37"/>
      <c r="S2641" s="124"/>
    </row>
    <row r="2642" spans="2:19" outlineLevel="1">
      <c r="B2642" s="6">
        <v>1948</v>
      </c>
      <c r="C2642" s="37"/>
      <c r="D2642" s="37"/>
      <c r="E2642" s="37"/>
      <c r="F2642" s="37"/>
      <c r="G2642" s="37"/>
      <c r="H2642" s="37"/>
      <c r="I2642" s="37"/>
      <c r="J2642" s="37"/>
      <c r="K2642" s="37"/>
      <c r="L2642" s="37"/>
      <c r="M2642" s="37"/>
      <c r="N2642" s="37"/>
      <c r="O2642" s="37"/>
      <c r="P2642" s="37"/>
      <c r="Q2642" s="37"/>
      <c r="R2642" s="37"/>
      <c r="S2642" s="124"/>
    </row>
    <row r="2643" spans="2:19" outlineLevel="1">
      <c r="B2643" s="6">
        <v>1947</v>
      </c>
      <c r="C2643" s="37"/>
      <c r="D2643" s="37"/>
      <c r="E2643" s="37"/>
      <c r="F2643" s="37"/>
      <c r="G2643" s="37"/>
      <c r="H2643" s="37"/>
      <c r="I2643" s="37"/>
      <c r="J2643" s="37"/>
      <c r="K2643" s="37"/>
      <c r="L2643" s="37"/>
      <c r="M2643" s="37"/>
      <c r="N2643" s="37"/>
      <c r="O2643" s="37"/>
      <c r="P2643" s="37"/>
      <c r="Q2643" s="37"/>
      <c r="R2643" s="37"/>
      <c r="S2643" s="124"/>
    </row>
    <row r="2644" spans="2:19" outlineLevel="1">
      <c r="B2644" s="6">
        <v>1946</v>
      </c>
      <c r="C2644" s="37"/>
      <c r="D2644" s="37"/>
      <c r="E2644" s="37"/>
      <c r="F2644" s="37"/>
      <c r="G2644" s="37"/>
      <c r="H2644" s="37"/>
      <c r="I2644" s="37"/>
      <c r="J2644" s="37"/>
      <c r="K2644" s="37"/>
      <c r="L2644" s="37"/>
      <c r="M2644" s="37"/>
      <c r="N2644" s="37"/>
      <c r="O2644" s="37"/>
      <c r="P2644" s="37"/>
      <c r="Q2644" s="37"/>
      <c r="R2644" s="37"/>
      <c r="S2644" s="124"/>
    </row>
    <row r="2645" spans="2:19" outlineLevel="1">
      <c r="B2645" s="6">
        <v>1945</v>
      </c>
      <c r="C2645" s="37"/>
      <c r="D2645" s="37"/>
      <c r="E2645" s="37"/>
      <c r="F2645" s="37"/>
      <c r="G2645" s="37"/>
      <c r="H2645" s="37"/>
      <c r="I2645" s="37"/>
      <c r="J2645" s="37"/>
      <c r="K2645" s="37"/>
      <c r="L2645" s="37"/>
      <c r="M2645" s="37"/>
      <c r="N2645" s="37"/>
      <c r="O2645" s="37"/>
      <c r="P2645" s="37"/>
      <c r="Q2645" s="37"/>
      <c r="R2645" s="37"/>
      <c r="S2645" s="124"/>
    </row>
    <row r="2646" spans="2:19" outlineLevel="1">
      <c r="B2646" s="6">
        <v>1944</v>
      </c>
      <c r="C2646" s="37"/>
      <c r="D2646" s="37"/>
      <c r="E2646" s="37"/>
      <c r="F2646" s="37"/>
      <c r="G2646" s="37"/>
      <c r="H2646" s="37"/>
      <c r="I2646" s="37"/>
      <c r="J2646" s="37"/>
      <c r="K2646" s="37"/>
      <c r="L2646" s="37"/>
      <c r="M2646" s="37"/>
      <c r="N2646" s="37"/>
      <c r="O2646" s="37"/>
      <c r="P2646" s="37"/>
      <c r="Q2646" s="37"/>
      <c r="R2646" s="37"/>
      <c r="S2646" s="124"/>
    </row>
    <row r="2647" spans="2:19" outlineLevel="1">
      <c r="B2647" s="6">
        <v>1943</v>
      </c>
      <c r="C2647" s="37"/>
      <c r="D2647" s="37"/>
      <c r="E2647" s="37"/>
      <c r="F2647" s="37"/>
      <c r="G2647" s="37"/>
      <c r="H2647" s="37"/>
      <c r="I2647" s="37"/>
      <c r="J2647" s="37"/>
      <c r="K2647" s="37"/>
      <c r="L2647" s="37"/>
      <c r="M2647" s="37"/>
      <c r="N2647" s="37"/>
      <c r="O2647" s="37"/>
      <c r="P2647" s="37"/>
      <c r="Q2647" s="37"/>
      <c r="R2647" s="37"/>
      <c r="S2647" s="124"/>
    </row>
    <row r="2648" spans="2:19" outlineLevel="1">
      <c r="B2648" s="6">
        <v>1942</v>
      </c>
      <c r="C2648" s="37"/>
      <c r="D2648" s="37"/>
      <c r="E2648" s="37"/>
      <c r="F2648" s="37"/>
      <c r="G2648" s="37"/>
      <c r="H2648" s="37"/>
      <c r="I2648" s="37"/>
      <c r="J2648" s="37"/>
      <c r="K2648" s="37"/>
      <c r="L2648" s="37"/>
      <c r="M2648" s="37"/>
      <c r="N2648" s="37"/>
      <c r="O2648" s="37"/>
      <c r="P2648" s="37"/>
      <c r="Q2648" s="37"/>
      <c r="R2648" s="37"/>
      <c r="S2648" s="124"/>
    </row>
    <row r="2649" spans="2:19" outlineLevel="1">
      <c r="B2649" s="6">
        <v>1941</v>
      </c>
      <c r="C2649" s="37"/>
      <c r="D2649" s="37"/>
      <c r="E2649" s="37"/>
      <c r="F2649" s="37"/>
      <c r="G2649" s="37"/>
      <c r="H2649" s="37"/>
      <c r="I2649" s="37"/>
      <c r="J2649" s="37"/>
      <c r="K2649" s="37"/>
      <c r="L2649" s="37"/>
      <c r="M2649" s="37"/>
      <c r="N2649" s="37"/>
      <c r="O2649" s="37"/>
      <c r="P2649" s="37"/>
      <c r="Q2649" s="37"/>
      <c r="R2649" s="37"/>
      <c r="S2649" s="124"/>
    </row>
    <row r="2650" spans="2:19" outlineLevel="1">
      <c r="B2650" s="6">
        <v>1940</v>
      </c>
      <c r="C2650" s="37"/>
      <c r="D2650" s="37"/>
      <c r="E2650" s="37"/>
      <c r="F2650" s="37"/>
      <c r="G2650" s="37"/>
      <c r="H2650" s="37"/>
      <c r="I2650" s="37"/>
      <c r="J2650" s="37"/>
      <c r="K2650" s="37"/>
      <c r="L2650" s="37"/>
      <c r="M2650" s="37"/>
      <c r="N2650" s="37"/>
      <c r="O2650" s="37"/>
      <c r="P2650" s="37"/>
      <c r="Q2650" s="37"/>
      <c r="R2650" s="37"/>
      <c r="S2650" s="124"/>
    </row>
    <row r="2651" spans="2:19" outlineLevel="1">
      <c r="B2651" s="6">
        <v>1939</v>
      </c>
      <c r="C2651" s="37"/>
      <c r="D2651" s="37"/>
      <c r="E2651" s="37"/>
      <c r="F2651" s="37"/>
      <c r="G2651" s="37"/>
      <c r="H2651" s="37"/>
      <c r="I2651" s="37"/>
      <c r="J2651" s="37"/>
      <c r="K2651" s="37"/>
      <c r="L2651" s="37"/>
      <c r="M2651" s="37"/>
      <c r="N2651" s="37"/>
      <c r="O2651" s="37"/>
      <c r="P2651" s="37"/>
      <c r="Q2651" s="37"/>
      <c r="R2651" s="37"/>
      <c r="S2651" s="124"/>
    </row>
    <row r="2652" spans="2:19" outlineLevel="1">
      <c r="B2652" s="6">
        <v>1938</v>
      </c>
      <c r="C2652" s="37"/>
      <c r="D2652" s="37"/>
      <c r="E2652" s="37"/>
      <c r="F2652" s="37"/>
      <c r="G2652" s="37"/>
      <c r="H2652" s="37"/>
      <c r="I2652" s="37"/>
      <c r="J2652" s="37"/>
      <c r="K2652" s="37"/>
      <c r="L2652" s="37"/>
      <c r="M2652" s="37"/>
      <c r="N2652" s="37"/>
      <c r="O2652" s="37"/>
      <c r="P2652" s="37"/>
      <c r="Q2652" s="37"/>
      <c r="R2652" s="37"/>
      <c r="S2652" s="124"/>
    </row>
    <row r="2653" spans="2:19" outlineLevel="1">
      <c r="B2653" s="6">
        <v>1937</v>
      </c>
      <c r="C2653" s="37"/>
      <c r="D2653" s="37"/>
      <c r="E2653" s="37"/>
      <c r="F2653" s="37"/>
      <c r="G2653" s="37"/>
      <c r="H2653" s="37"/>
      <c r="I2653" s="37"/>
      <c r="J2653" s="37"/>
      <c r="K2653" s="37"/>
      <c r="L2653" s="37"/>
      <c r="M2653" s="37"/>
      <c r="N2653" s="37"/>
      <c r="O2653" s="37"/>
      <c r="P2653" s="37"/>
      <c r="Q2653" s="37"/>
      <c r="R2653" s="37"/>
      <c r="S2653" s="124"/>
    </row>
    <row r="2654" spans="2:19" outlineLevel="1">
      <c r="B2654" s="6">
        <v>1936</v>
      </c>
      <c r="C2654" s="37"/>
      <c r="D2654" s="37"/>
      <c r="E2654" s="37"/>
      <c r="F2654" s="37"/>
      <c r="G2654" s="37"/>
      <c r="H2654" s="37"/>
      <c r="I2654" s="37"/>
      <c r="J2654" s="37"/>
      <c r="K2654" s="37"/>
      <c r="L2654" s="37"/>
      <c r="M2654" s="37"/>
      <c r="N2654" s="37"/>
      <c r="O2654" s="37"/>
      <c r="P2654" s="37"/>
      <c r="Q2654" s="37"/>
      <c r="R2654" s="37"/>
      <c r="S2654" s="124"/>
    </row>
    <row r="2655" spans="2:19" outlineLevel="1">
      <c r="B2655" s="6">
        <v>1935</v>
      </c>
      <c r="C2655" s="37"/>
      <c r="D2655" s="37"/>
      <c r="E2655" s="37"/>
      <c r="F2655" s="37"/>
      <c r="G2655" s="37"/>
      <c r="H2655" s="37"/>
      <c r="I2655" s="37"/>
      <c r="J2655" s="37"/>
      <c r="K2655" s="37"/>
      <c r="L2655" s="37"/>
      <c r="M2655" s="37"/>
      <c r="N2655" s="37"/>
      <c r="O2655" s="37"/>
      <c r="P2655" s="37"/>
      <c r="Q2655" s="37"/>
      <c r="R2655" s="37"/>
      <c r="S2655" s="124"/>
    </row>
    <row r="2656" spans="2:19" outlineLevel="1">
      <c r="B2656" s="6">
        <v>1934</v>
      </c>
      <c r="C2656" s="37"/>
      <c r="D2656" s="37"/>
      <c r="E2656" s="37"/>
      <c r="F2656" s="37"/>
      <c r="G2656" s="37"/>
      <c r="H2656" s="37"/>
      <c r="I2656" s="37"/>
      <c r="J2656" s="37"/>
      <c r="K2656" s="37"/>
      <c r="L2656" s="37"/>
      <c r="M2656" s="37"/>
      <c r="N2656" s="37"/>
      <c r="O2656" s="37"/>
      <c r="P2656" s="37"/>
      <c r="Q2656" s="37"/>
      <c r="R2656" s="37"/>
      <c r="S2656" s="124"/>
    </row>
    <row r="2657" spans="1:19" outlineLevel="1">
      <c r="B2657" s="6">
        <v>1933</v>
      </c>
      <c r="C2657" s="37"/>
      <c r="D2657" s="37"/>
      <c r="E2657" s="37"/>
      <c r="F2657" s="37"/>
      <c r="G2657" s="37"/>
      <c r="H2657" s="37"/>
      <c r="I2657" s="37"/>
      <c r="J2657" s="37"/>
      <c r="K2657" s="37"/>
      <c r="L2657" s="37"/>
      <c r="M2657" s="37"/>
      <c r="N2657" s="37"/>
      <c r="O2657" s="37"/>
      <c r="P2657" s="37"/>
      <c r="Q2657" s="37"/>
      <c r="R2657" s="37"/>
      <c r="S2657" s="124"/>
    </row>
    <row r="2658" spans="1:19" outlineLevel="1">
      <c r="B2658" s="6">
        <v>1932</v>
      </c>
      <c r="C2658" s="37"/>
      <c r="D2658" s="37"/>
      <c r="E2658" s="37"/>
      <c r="F2658" s="37"/>
      <c r="G2658" s="37"/>
      <c r="H2658" s="37"/>
      <c r="I2658" s="37"/>
      <c r="J2658" s="37"/>
      <c r="K2658" s="37"/>
      <c r="L2658" s="37"/>
      <c r="M2658" s="37"/>
      <c r="N2658" s="37"/>
      <c r="O2658" s="37"/>
      <c r="P2658" s="37"/>
      <c r="Q2658" s="37"/>
      <c r="R2658" s="37"/>
      <c r="S2658" s="124"/>
    </row>
    <row r="2659" spans="1:19" outlineLevel="1">
      <c r="B2659" s="6">
        <v>1931</v>
      </c>
      <c r="C2659" s="37"/>
      <c r="D2659" s="37"/>
      <c r="E2659" s="37"/>
      <c r="F2659" s="37"/>
      <c r="G2659" s="37"/>
      <c r="H2659" s="37"/>
      <c r="I2659" s="37"/>
      <c r="J2659" s="37"/>
      <c r="K2659" s="37"/>
      <c r="L2659" s="37"/>
      <c r="M2659" s="37"/>
      <c r="N2659" s="37"/>
      <c r="O2659" s="37"/>
      <c r="P2659" s="37"/>
      <c r="Q2659" s="37"/>
      <c r="R2659" s="37"/>
      <c r="S2659" s="124"/>
    </row>
    <row r="2660" spans="1:19" outlineLevel="1">
      <c r="B2660" s="6">
        <v>1930</v>
      </c>
      <c r="C2660" s="37"/>
      <c r="D2660" s="37"/>
      <c r="E2660" s="37"/>
      <c r="F2660" s="37"/>
      <c r="G2660" s="37"/>
      <c r="H2660" s="37"/>
      <c r="I2660" s="37"/>
      <c r="J2660" s="37"/>
      <c r="K2660" s="37"/>
      <c r="L2660" s="37"/>
      <c r="M2660" s="37"/>
      <c r="N2660" s="37"/>
      <c r="O2660" s="37"/>
      <c r="P2660" s="37"/>
      <c r="Q2660" s="37"/>
      <c r="R2660" s="37"/>
      <c r="S2660" s="124"/>
    </row>
    <row r="2661" spans="1:19" ht="25.5">
      <c r="A2661" s="75" t="s">
        <v>131</v>
      </c>
      <c r="B2661" s="7" t="s">
        <v>10</v>
      </c>
      <c r="C2661" s="8">
        <f>SUM(C2568:C2660)</f>
        <v>0</v>
      </c>
      <c r="D2661" s="8">
        <f t="shared" ref="D2661" si="391">SUM(D2568:D2660)</f>
        <v>0</v>
      </c>
      <c r="E2661" s="8">
        <f t="shared" ref="E2661" si="392">SUM(E2568:E2660)</f>
        <v>0</v>
      </c>
      <c r="F2661" s="8">
        <f t="shared" ref="F2661" si="393">SUM(F2568:F2660)</f>
        <v>0</v>
      </c>
      <c r="G2661" s="8">
        <f t="shared" ref="G2661" si="394">SUM(G2568:G2660)</f>
        <v>0</v>
      </c>
      <c r="H2661" s="8">
        <f t="shared" ref="H2661" si="395">SUM(H2568:H2660)</f>
        <v>0</v>
      </c>
      <c r="I2661" s="8">
        <f t="shared" ref="I2661" si="396">SUM(I2568:I2660)</f>
        <v>0</v>
      </c>
      <c r="J2661" s="8">
        <f t="shared" ref="J2661" si="397">SUM(J2568:J2660)</f>
        <v>0</v>
      </c>
      <c r="K2661" s="8">
        <f t="shared" ref="K2661" si="398">SUM(K2568:K2660)</f>
        <v>0</v>
      </c>
      <c r="L2661" s="8">
        <f t="shared" ref="L2661" si="399">SUM(L2568:L2660)</f>
        <v>0</v>
      </c>
      <c r="M2661" s="8">
        <f t="shared" ref="M2661" si="400">SUM(M2568:M2660)</f>
        <v>0</v>
      </c>
      <c r="N2661" s="8">
        <f t="shared" ref="N2661" si="401">SUM(N2568:N2660)</f>
        <v>0</v>
      </c>
      <c r="O2661" s="8">
        <f t="shared" ref="O2661" si="402">SUM(O2568:O2660)</f>
        <v>0</v>
      </c>
      <c r="P2661" s="8">
        <f t="shared" ref="P2661" si="403">SUM(P2568:P2660)</f>
        <v>0</v>
      </c>
      <c r="Q2661" s="8">
        <f t="shared" ref="Q2661" si="404">SUM(Q2568:Q2660)</f>
        <v>0</v>
      </c>
      <c r="R2661" s="8">
        <f t="shared" ref="R2661:S2661" si="405">SUM(R2568:R2660)</f>
        <v>0</v>
      </c>
      <c r="S2661" s="125">
        <f t="shared" si="405"/>
        <v>0</v>
      </c>
    </row>
    <row r="2662" spans="1:19">
      <c r="A2662" s="76"/>
      <c r="B2662" s="7"/>
      <c r="C2662" s="8"/>
      <c r="D2662" s="8"/>
      <c r="E2662" s="8"/>
      <c r="F2662" s="8"/>
      <c r="G2662" s="8"/>
      <c r="H2662" s="8"/>
      <c r="I2662" s="8"/>
      <c r="J2662" s="8"/>
      <c r="K2662" s="8"/>
      <c r="L2662" s="8"/>
      <c r="M2662" s="10"/>
      <c r="N2662" s="10"/>
      <c r="O2662" s="10"/>
      <c r="P2662" s="10"/>
      <c r="Q2662" s="10"/>
      <c r="R2662" s="10"/>
      <c r="S2662" s="126"/>
    </row>
    <row r="2663" spans="1:19" ht="51" outlineLevel="1">
      <c r="A2663" s="77" t="s">
        <v>132</v>
      </c>
      <c r="B2663" s="6">
        <v>2022</v>
      </c>
      <c r="C2663" s="36"/>
      <c r="D2663" s="36"/>
      <c r="E2663" s="36"/>
      <c r="F2663" s="36"/>
      <c r="G2663" s="36"/>
      <c r="H2663" s="36"/>
      <c r="I2663" s="36"/>
      <c r="J2663" s="36"/>
      <c r="K2663" s="36"/>
      <c r="L2663" s="36"/>
      <c r="M2663" s="36"/>
      <c r="N2663" s="36"/>
      <c r="O2663" s="36"/>
      <c r="P2663" s="36"/>
      <c r="Q2663" s="36"/>
      <c r="R2663" s="74"/>
      <c r="S2663" s="124"/>
    </row>
    <row r="2664" spans="1:19" outlineLevel="1">
      <c r="A2664" s="38"/>
      <c r="B2664" s="6">
        <v>2021</v>
      </c>
      <c r="C2664" s="36"/>
      <c r="D2664" s="36"/>
      <c r="E2664" s="36"/>
      <c r="F2664" s="36"/>
      <c r="G2664" s="36"/>
      <c r="H2664" s="36"/>
      <c r="I2664" s="36"/>
      <c r="J2664" s="36"/>
      <c r="K2664" s="36"/>
      <c r="L2664" s="36"/>
      <c r="M2664" s="36"/>
      <c r="N2664" s="36"/>
      <c r="O2664" s="36"/>
      <c r="P2664" s="36"/>
      <c r="Q2664" s="36"/>
      <c r="R2664" s="37"/>
      <c r="S2664" s="124"/>
    </row>
    <row r="2665" spans="1:19" outlineLevel="1">
      <c r="B2665" s="6">
        <v>2020</v>
      </c>
      <c r="C2665" s="36"/>
      <c r="D2665" s="36"/>
      <c r="E2665" s="36"/>
      <c r="F2665" s="36"/>
      <c r="G2665" s="36"/>
      <c r="H2665" s="36"/>
      <c r="I2665" s="36"/>
      <c r="J2665" s="36"/>
      <c r="K2665" s="36"/>
      <c r="L2665" s="36"/>
      <c r="M2665" s="36"/>
      <c r="N2665" s="36"/>
      <c r="O2665" s="36"/>
      <c r="P2665" s="36"/>
      <c r="Q2665" s="37"/>
      <c r="R2665" s="37"/>
      <c r="S2665" s="124"/>
    </row>
    <row r="2666" spans="1:19" outlineLevel="1">
      <c r="A2666" s="40"/>
      <c r="B2666" s="6">
        <v>2019</v>
      </c>
      <c r="C2666" s="36"/>
      <c r="D2666" s="36"/>
      <c r="E2666" s="36"/>
      <c r="F2666" s="36"/>
      <c r="G2666" s="36"/>
      <c r="H2666" s="36"/>
      <c r="I2666" s="36"/>
      <c r="J2666" s="36"/>
      <c r="K2666" s="36"/>
      <c r="L2666" s="36"/>
      <c r="M2666" s="36"/>
      <c r="N2666" s="36"/>
      <c r="O2666" s="36"/>
      <c r="P2666" s="37"/>
      <c r="Q2666" s="37"/>
      <c r="R2666" s="37"/>
      <c r="S2666" s="124"/>
    </row>
    <row r="2667" spans="1:19" outlineLevel="1">
      <c r="A2667" s="40"/>
      <c r="B2667" s="6">
        <v>2018</v>
      </c>
      <c r="C2667" s="36"/>
      <c r="D2667" s="36"/>
      <c r="E2667" s="36"/>
      <c r="F2667" s="36"/>
      <c r="G2667" s="36"/>
      <c r="H2667" s="36"/>
      <c r="I2667" s="36"/>
      <c r="J2667" s="36"/>
      <c r="K2667" s="36"/>
      <c r="L2667" s="36"/>
      <c r="M2667" s="36"/>
      <c r="N2667" s="36"/>
      <c r="O2667" s="37"/>
      <c r="P2667" s="37"/>
      <c r="Q2667" s="37"/>
      <c r="R2667" s="37"/>
      <c r="S2667" s="124"/>
    </row>
    <row r="2668" spans="1:19" outlineLevel="1">
      <c r="A2668" s="40"/>
      <c r="B2668" s="6">
        <v>2017</v>
      </c>
      <c r="C2668" s="36"/>
      <c r="D2668" s="36"/>
      <c r="E2668" s="36"/>
      <c r="F2668" s="36"/>
      <c r="G2668" s="36"/>
      <c r="H2668" s="36"/>
      <c r="I2668" s="36"/>
      <c r="J2668" s="36"/>
      <c r="K2668" s="36"/>
      <c r="L2668" s="36"/>
      <c r="M2668" s="36"/>
      <c r="N2668" s="37"/>
      <c r="O2668" s="37"/>
      <c r="P2668" s="37"/>
      <c r="Q2668" s="37"/>
      <c r="R2668" s="37"/>
      <c r="S2668" s="124"/>
    </row>
    <row r="2669" spans="1:19" outlineLevel="1">
      <c r="B2669" s="6">
        <v>2016</v>
      </c>
      <c r="C2669" s="36"/>
      <c r="D2669" s="36"/>
      <c r="E2669" s="36"/>
      <c r="F2669" s="36"/>
      <c r="G2669" s="36"/>
      <c r="H2669" s="36"/>
      <c r="I2669" s="36"/>
      <c r="J2669" s="36"/>
      <c r="K2669" s="36"/>
      <c r="L2669" s="36"/>
      <c r="M2669" s="37"/>
      <c r="N2669" s="37"/>
      <c r="O2669" s="37"/>
      <c r="P2669" s="37"/>
      <c r="Q2669" s="37"/>
      <c r="R2669" s="37"/>
      <c r="S2669" s="124"/>
    </row>
    <row r="2670" spans="1:19" outlineLevel="1">
      <c r="B2670" s="6">
        <v>2015</v>
      </c>
      <c r="C2670" s="36"/>
      <c r="D2670" s="36"/>
      <c r="E2670" s="36"/>
      <c r="F2670" s="36"/>
      <c r="G2670" s="36"/>
      <c r="H2670" s="36"/>
      <c r="I2670" s="36"/>
      <c r="J2670" s="36"/>
      <c r="K2670" s="36"/>
      <c r="L2670" s="37"/>
      <c r="M2670" s="37"/>
      <c r="N2670" s="37"/>
      <c r="O2670" s="37"/>
      <c r="P2670" s="37"/>
      <c r="Q2670" s="37"/>
      <c r="R2670" s="37"/>
      <c r="S2670" s="124"/>
    </row>
    <row r="2671" spans="1:19" outlineLevel="1">
      <c r="B2671" s="6">
        <v>2014</v>
      </c>
      <c r="C2671" s="36"/>
      <c r="D2671" s="36"/>
      <c r="E2671" s="36"/>
      <c r="F2671" s="36"/>
      <c r="G2671" s="36"/>
      <c r="H2671" s="36"/>
      <c r="I2671" s="36"/>
      <c r="J2671" s="36"/>
      <c r="K2671" s="37"/>
      <c r="L2671" s="37"/>
      <c r="M2671" s="37"/>
      <c r="N2671" s="37"/>
      <c r="O2671" s="37"/>
      <c r="P2671" s="37"/>
      <c r="Q2671" s="37"/>
      <c r="R2671" s="37"/>
      <c r="S2671" s="124"/>
    </row>
    <row r="2672" spans="1:19" outlineLevel="1">
      <c r="B2672" s="6">
        <v>2013</v>
      </c>
      <c r="C2672" s="36"/>
      <c r="D2672" s="36"/>
      <c r="E2672" s="36"/>
      <c r="F2672" s="36"/>
      <c r="G2672" s="36"/>
      <c r="H2672" s="36"/>
      <c r="I2672" s="36"/>
      <c r="J2672" s="37"/>
      <c r="K2672" s="37"/>
      <c r="L2672" s="37"/>
      <c r="M2672" s="37"/>
      <c r="N2672" s="37"/>
      <c r="O2672" s="37"/>
      <c r="P2672" s="37"/>
      <c r="Q2672" s="37"/>
      <c r="R2672" s="37"/>
      <c r="S2672" s="124"/>
    </row>
    <row r="2673" spans="2:19" outlineLevel="1">
      <c r="B2673" s="6">
        <v>2012</v>
      </c>
      <c r="C2673" s="36"/>
      <c r="D2673" s="36"/>
      <c r="E2673" s="36"/>
      <c r="F2673" s="36"/>
      <c r="G2673" s="36"/>
      <c r="H2673" s="36"/>
      <c r="I2673" s="37"/>
      <c r="J2673" s="37"/>
      <c r="K2673" s="37"/>
      <c r="L2673" s="37"/>
      <c r="M2673" s="37"/>
      <c r="N2673" s="37"/>
      <c r="O2673" s="37"/>
      <c r="P2673" s="37"/>
      <c r="Q2673" s="37"/>
      <c r="R2673" s="37"/>
      <c r="S2673" s="124"/>
    </row>
    <row r="2674" spans="2:19" outlineLevel="1">
      <c r="B2674" s="6">
        <v>2011</v>
      </c>
      <c r="C2674" s="36"/>
      <c r="D2674" s="36"/>
      <c r="E2674" s="36"/>
      <c r="F2674" s="36"/>
      <c r="G2674" s="36"/>
      <c r="H2674" s="37"/>
      <c r="I2674" s="37"/>
      <c r="J2674" s="37"/>
      <c r="K2674" s="37"/>
      <c r="L2674" s="37"/>
      <c r="M2674" s="37"/>
      <c r="N2674" s="37"/>
      <c r="O2674" s="37"/>
      <c r="P2674" s="37"/>
      <c r="Q2674" s="37"/>
      <c r="R2674" s="37"/>
      <c r="S2674" s="124"/>
    </row>
    <row r="2675" spans="2:19" outlineLevel="1">
      <c r="B2675" s="6">
        <v>2010</v>
      </c>
      <c r="C2675" s="36"/>
      <c r="D2675" s="36"/>
      <c r="E2675" s="36"/>
      <c r="F2675" s="36"/>
      <c r="G2675" s="37"/>
      <c r="H2675" s="37"/>
      <c r="I2675" s="37"/>
      <c r="J2675" s="37"/>
      <c r="K2675" s="37"/>
      <c r="L2675" s="37"/>
      <c r="M2675" s="37"/>
      <c r="N2675" s="37"/>
      <c r="O2675" s="37"/>
      <c r="P2675" s="37"/>
      <c r="Q2675" s="37"/>
      <c r="R2675" s="37"/>
      <c r="S2675" s="124"/>
    </row>
    <row r="2676" spans="2:19" outlineLevel="1">
      <c r="B2676" s="6">
        <v>2009</v>
      </c>
      <c r="C2676" s="36"/>
      <c r="D2676" s="36"/>
      <c r="E2676" s="36"/>
      <c r="F2676" s="37"/>
      <c r="G2676" s="37"/>
      <c r="H2676" s="37"/>
      <c r="I2676" s="37"/>
      <c r="J2676" s="37"/>
      <c r="K2676" s="37"/>
      <c r="L2676" s="37"/>
      <c r="M2676" s="37"/>
      <c r="N2676" s="37"/>
      <c r="O2676" s="37"/>
      <c r="P2676" s="37"/>
      <c r="Q2676" s="37"/>
      <c r="R2676" s="37"/>
      <c r="S2676" s="124"/>
    </row>
    <row r="2677" spans="2:19" outlineLevel="1">
      <c r="B2677" s="6">
        <v>2008</v>
      </c>
      <c r="C2677" s="36"/>
      <c r="D2677" s="36"/>
      <c r="E2677" s="37"/>
      <c r="F2677" s="37"/>
      <c r="G2677" s="37"/>
      <c r="H2677" s="37"/>
      <c r="I2677" s="37"/>
      <c r="J2677" s="37"/>
      <c r="K2677" s="37"/>
      <c r="L2677" s="37"/>
      <c r="M2677" s="37"/>
      <c r="N2677" s="37"/>
      <c r="O2677" s="37"/>
      <c r="P2677" s="37"/>
      <c r="Q2677" s="37"/>
      <c r="R2677" s="37"/>
      <c r="S2677" s="124"/>
    </row>
    <row r="2678" spans="2:19" outlineLevel="1">
      <c r="B2678" s="6">
        <v>2007</v>
      </c>
      <c r="C2678" s="36"/>
      <c r="D2678" s="37"/>
      <c r="E2678" s="37"/>
      <c r="F2678" s="37"/>
      <c r="G2678" s="37"/>
      <c r="H2678" s="37"/>
      <c r="I2678" s="37"/>
      <c r="J2678" s="37"/>
      <c r="K2678" s="37"/>
      <c r="L2678" s="37"/>
      <c r="M2678" s="37"/>
      <c r="N2678" s="37"/>
      <c r="O2678" s="37"/>
      <c r="P2678" s="37"/>
      <c r="Q2678" s="37"/>
      <c r="R2678" s="37"/>
      <c r="S2678" s="124"/>
    </row>
    <row r="2679" spans="2:19" outlineLevel="1">
      <c r="B2679" s="6">
        <v>2006</v>
      </c>
      <c r="C2679" s="37"/>
      <c r="D2679" s="37"/>
      <c r="E2679" s="37"/>
      <c r="F2679" s="37"/>
      <c r="G2679" s="37"/>
      <c r="H2679" s="37"/>
      <c r="I2679" s="37"/>
      <c r="J2679" s="37"/>
      <c r="K2679" s="37"/>
      <c r="L2679" s="37"/>
      <c r="M2679" s="37"/>
      <c r="N2679" s="37"/>
      <c r="O2679" s="37"/>
      <c r="P2679" s="37"/>
      <c r="Q2679" s="37"/>
      <c r="R2679" s="37"/>
      <c r="S2679" s="124"/>
    </row>
    <row r="2680" spans="2:19" outlineLevel="1">
      <c r="B2680" s="6">
        <v>2005</v>
      </c>
      <c r="C2680" s="37"/>
      <c r="D2680" s="37"/>
      <c r="E2680" s="37"/>
      <c r="F2680" s="37"/>
      <c r="G2680" s="37"/>
      <c r="H2680" s="37"/>
      <c r="I2680" s="37"/>
      <c r="J2680" s="37"/>
      <c r="K2680" s="37"/>
      <c r="L2680" s="37"/>
      <c r="M2680" s="37"/>
      <c r="N2680" s="37"/>
      <c r="O2680" s="37"/>
      <c r="P2680" s="37"/>
      <c r="Q2680" s="37"/>
      <c r="R2680" s="37"/>
      <c r="S2680" s="124"/>
    </row>
    <row r="2681" spans="2:19" outlineLevel="1">
      <c r="B2681" s="6">
        <v>2004</v>
      </c>
      <c r="C2681" s="37"/>
      <c r="D2681" s="37"/>
      <c r="E2681" s="37"/>
      <c r="F2681" s="37"/>
      <c r="G2681" s="37"/>
      <c r="H2681" s="37"/>
      <c r="I2681" s="37"/>
      <c r="J2681" s="37"/>
      <c r="K2681" s="37"/>
      <c r="L2681" s="37"/>
      <c r="M2681" s="37"/>
      <c r="N2681" s="37"/>
      <c r="O2681" s="37"/>
      <c r="P2681" s="37"/>
      <c r="Q2681" s="37"/>
      <c r="R2681" s="37"/>
      <c r="S2681" s="124"/>
    </row>
    <row r="2682" spans="2:19" outlineLevel="1">
      <c r="B2682" s="6">
        <v>2003</v>
      </c>
      <c r="C2682" s="37"/>
      <c r="D2682" s="37"/>
      <c r="E2682" s="37"/>
      <c r="F2682" s="37"/>
      <c r="G2682" s="37"/>
      <c r="H2682" s="37"/>
      <c r="I2682" s="37"/>
      <c r="J2682" s="37"/>
      <c r="K2682" s="37"/>
      <c r="L2682" s="37"/>
      <c r="M2682" s="37"/>
      <c r="N2682" s="37"/>
      <c r="O2682" s="37"/>
      <c r="P2682" s="37"/>
      <c r="Q2682" s="37"/>
      <c r="R2682" s="37"/>
      <c r="S2682" s="124"/>
    </row>
    <row r="2683" spans="2:19" outlineLevel="1">
      <c r="B2683" s="6">
        <v>2002</v>
      </c>
      <c r="C2683" s="37"/>
      <c r="D2683" s="37"/>
      <c r="E2683" s="37"/>
      <c r="F2683" s="37"/>
      <c r="G2683" s="37"/>
      <c r="H2683" s="37"/>
      <c r="I2683" s="37"/>
      <c r="J2683" s="37"/>
      <c r="K2683" s="37"/>
      <c r="L2683" s="37"/>
      <c r="M2683" s="37"/>
      <c r="N2683" s="37"/>
      <c r="O2683" s="37"/>
      <c r="P2683" s="37"/>
      <c r="Q2683" s="37"/>
      <c r="R2683" s="37"/>
      <c r="S2683" s="124"/>
    </row>
    <row r="2684" spans="2:19" outlineLevel="1">
      <c r="B2684" s="6">
        <v>2001</v>
      </c>
      <c r="C2684" s="37"/>
      <c r="D2684" s="37"/>
      <c r="E2684" s="37"/>
      <c r="F2684" s="37"/>
      <c r="G2684" s="37"/>
      <c r="H2684" s="37"/>
      <c r="I2684" s="37"/>
      <c r="J2684" s="37"/>
      <c r="K2684" s="37"/>
      <c r="L2684" s="37"/>
      <c r="M2684" s="37"/>
      <c r="N2684" s="37"/>
      <c r="O2684" s="37"/>
      <c r="P2684" s="37"/>
      <c r="Q2684" s="37"/>
      <c r="R2684" s="37"/>
      <c r="S2684" s="124"/>
    </row>
    <row r="2685" spans="2:19" outlineLevel="1">
      <c r="B2685" s="6">
        <v>2000</v>
      </c>
      <c r="C2685" s="37"/>
      <c r="D2685" s="37"/>
      <c r="E2685" s="37"/>
      <c r="F2685" s="37"/>
      <c r="G2685" s="37"/>
      <c r="H2685" s="37"/>
      <c r="I2685" s="37"/>
      <c r="J2685" s="37"/>
      <c r="K2685" s="37"/>
      <c r="L2685" s="37"/>
      <c r="M2685" s="37"/>
      <c r="N2685" s="37"/>
      <c r="O2685" s="37"/>
      <c r="P2685" s="37"/>
      <c r="Q2685" s="37"/>
      <c r="R2685" s="37"/>
      <c r="S2685" s="124"/>
    </row>
    <row r="2686" spans="2:19" outlineLevel="1">
      <c r="B2686" s="6">
        <v>1999</v>
      </c>
      <c r="C2686" s="37"/>
      <c r="D2686" s="37"/>
      <c r="E2686" s="37"/>
      <c r="F2686" s="37"/>
      <c r="G2686" s="37"/>
      <c r="H2686" s="37"/>
      <c r="I2686" s="37"/>
      <c r="J2686" s="37"/>
      <c r="K2686" s="37"/>
      <c r="L2686" s="37"/>
      <c r="M2686" s="37"/>
      <c r="N2686" s="37"/>
      <c r="O2686" s="37"/>
      <c r="P2686" s="37"/>
      <c r="Q2686" s="37"/>
      <c r="R2686" s="37"/>
      <c r="S2686" s="124"/>
    </row>
    <row r="2687" spans="2:19" outlineLevel="1">
      <c r="B2687" s="6">
        <v>1998</v>
      </c>
      <c r="C2687" s="37"/>
      <c r="D2687" s="37"/>
      <c r="E2687" s="37"/>
      <c r="F2687" s="37"/>
      <c r="G2687" s="37"/>
      <c r="H2687" s="37"/>
      <c r="I2687" s="37"/>
      <c r="J2687" s="37"/>
      <c r="K2687" s="37"/>
      <c r="L2687" s="37"/>
      <c r="M2687" s="37"/>
      <c r="N2687" s="37"/>
      <c r="O2687" s="37"/>
      <c r="P2687" s="37"/>
      <c r="Q2687" s="37"/>
      <c r="R2687" s="37"/>
      <c r="S2687" s="124"/>
    </row>
    <row r="2688" spans="2:19" outlineLevel="1">
      <c r="B2688" s="6">
        <v>1997</v>
      </c>
      <c r="C2688" s="37"/>
      <c r="D2688" s="37"/>
      <c r="E2688" s="37"/>
      <c r="F2688" s="37"/>
      <c r="G2688" s="37"/>
      <c r="H2688" s="37"/>
      <c r="I2688" s="37"/>
      <c r="J2688" s="37"/>
      <c r="K2688" s="37"/>
      <c r="L2688" s="37"/>
      <c r="M2688" s="37"/>
      <c r="N2688" s="37"/>
      <c r="O2688" s="37"/>
      <c r="P2688" s="37"/>
      <c r="Q2688" s="37"/>
      <c r="R2688" s="37"/>
      <c r="S2688" s="124"/>
    </row>
    <row r="2689" spans="2:19" outlineLevel="1">
      <c r="B2689" s="6">
        <v>1996</v>
      </c>
      <c r="C2689" s="37"/>
      <c r="D2689" s="37"/>
      <c r="E2689" s="37"/>
      <c r="F2689" s="37"/>
      <c r="G2689" s="37"/>
      <c r="H2689" s="37"/>
      <c r="I2689" s="37"/>
      <c r="J2689" s="37"/>
      <c r="K2689" s="37"/>
      <c r="L2689" s="37"/>
      <c r="M2689" s="37"/>
      <c r="N2689" s="37"/>
      <c r="O2689" s="37"/>
      <c r="P2689" s="37"/>
      <c r="Q2689" s="37"/>
      <c r="R2689" s="37"/>
      <c r="S2689" s="124"/>
    </row>
    <row r="2690" spans="2:19" outlineLevel="1">
      <c r="B2690" s="6">
        <v>1995</v>
      </c>
      <c r="C2690" s="37"/>
      <c r="D2690" s="37"/>
      <c r="E2690" s="37"/>
      <c r="F2690" s="37"/>
      <c r="G2690" s="37"/>
      <c r="H2690" s="37"/>
      <c r="I2690" s="37"/>
      <c r="J2690" s="37"/>
      <c r="K2690" s="37"/>
      <c r="L2690" s="37"/>
      <c r="M2690" s="37"/>
      <c r="N2690" s="37"/>
      <c r="O2690" s="37"/>
      <c r="P2690" s="37"/>
      <c r="Q2690" s="37"/>
      <c r="R2690" s="37"/>
      <c r="S2690" s="124"/>
    </row>
    <row r="2691" spans="2:19" outlineLevel="1">
      <c r="B2691" s="6">
        <v>1994</v>
      </c>
      <c r="C2691" s="37"/>
      <c r="D2691" s="37"/>
      <c r="E2691" s="37"/>
      <c r="F2691" s="37"/>
      <c r="G2691" s="37"/>
      <c r="H2691" s="37"/>
      <c r="I2691" s="37"/>
      <c r="J2691" s="37"/>
      <c r="K2691" s="37"/>
      <c r="L2691" s="37"/>
      <c r="M2691" s="37"/>
      <c r="N2691" s="37"/>
      <c r="O2691" s="37"/>
      <c r="P2691" s="37"/>
      <c r="Q2691" s="37"/>
      <c r="R2691" s="37"/>
      <c r="S2691" s="124"/>
    </row>
    <row r="2692" spans="2:19" outlineLevel="1">
      <c r="B2692" s="6">
        <v>1993</v>
      </c>
      <c r="C2692" s="37"/>
      <c r="D2692" s="37"/>
      <c r="E2692" s="37"/>
      <c r="F2692" s="37"/>
      <c r="G2692" s="37"/>
      <c r="H2692" s="37"/>
      <c r="I2692" s="37"/>
      <c r="J2692" s="37"/>
      <c r="K2692" s="37"/>
      <c r="L2692" s="37"/>
      <c r="M2692" s="37"/>
      <c r="N2692" s="37"/>
      <c r="O2692" s="37"/>
      <c r="P2692" s="37"/>
      <c r="Q2692" s="37"/>
      <c r="R2692" s="37"/>
      <c r="S2692" s="124"/>
    </row>
    <row r="2693" spans="2:19" outlineLevel="1">
      <c r="B2693" s="6">
        <v>1992</v>
      </c>
      <c r="C2693" s="37"/>
      <c r="D2693" s="37"/>
      <c r="E2693" s="37"/>
      <c r="F2693" s="37"/>
      <c r="G2693" s="37"/>
      <c r="H2693" s="37"/>
      <c r="I2693" s="37"/>
      <c r="J2693" s="37"/>
      <c r="K2693" s="37"/>
      <c r="L2693" s="37"/>
      <c r="M2693" s="37"/>
      <c r="N2693" s="37"/>
      <c r="O2693" s="37"/>
      <c r="P2693" s="37"/>
      <c r="Q2693" s="37"/>
      <c r="R2693" s="37"/>
      <c r="S2693" s="124"/>
    </row>
    <row r="2694" spans="2:19" outlineLevel="1">
      <c r="B2694" s="6">
        <v>1991</v>
      </c>
      <c r="C2694" s="37"/>
      <c r="D2694" s="37"/>
      <c r="E2694" s="37"/>
      <c r="F2694" s="37"/>
      <c r="G2694" s="37"/>
      <c r="H2694" s="37"/>
      <c r="I2694" s="37"/>
      <c r="J2694" s="37"/>
      <c r="K2694" s="37"/>
      <c r="L2694" s="37"/>
      <c r="M2694" s="37"/>
      <c r="N2694" s="37"/>
      <c r="O2694" s="37"/>
      <c r="P2694" s="37"/>
      <c r="Q2694" s="37"/>
      <c r="R2694" s="37"/>
      <c r="S2694" s="124"/>
    </row>
    <row r="2695" spans="2:19" outlineLevel="1">
      <c r="B2695" s="6">
        <v>1990</v>
      </c>
      <c r="C2695" s="37"/>
      <c r="D2695" s="37"/>
      <c r="E2695" s="37"/>
      <c r="F2695" s="37"/>
      <c r="G2695" s="37"/>
      <c r="H2695" s="37"/>
      <c r="I2695" s="37"/>
      <c r="J2695" s="37"/>
      <c r="K2695" s="37"/>
      <c r="L2695" s="37"/>
      <c r="M2695" s="37"/>
      <c r="N2695" s="37"/>
      <c r="O2695" s="37"/>
      <c r="P2695" s="37"/>
      <c r="Q2695" s="37"/>
      <c r="R2695" s="37"/>
      <c r="S2695" s="124"/>
    </row>
    <row r="2696" spans="2:19" outlineLevel="1">
      <c r="B2696" s="6">
        <v>1989</v>
      </c>
      <c r="C2696" s="37"/>
      <c r="D2696" s="37"/>
      <c r="E2696" s="37"/>
      <c r="F2696" s="37"/>
      <c r="G2696" s="37"/>
      <c r="H2696" s="37"/>
      <c r="I2696" s="37"/>
      <c r="J2696" s="37"/>
      <c r="K2696" s="37"/>
      <c r="L2696" s="37"/>
      <c r="M2696" s="37"/>
      <c r="N2696" s="37"/>
      <c r="O2696" s="37"/>
      <c r="P2696" s="37"/>
      <c r="Q2696" s="37"/>
      <c r="R2696" s="37"/>
      <c r="S2696" s="124"/>
    </row>
    <row r="2697" spans="2:19" outlineLevel="1">
      <c r="B2697" s="6">
        <v>1988</v>
      </c>
      <c r="C2697" s="37"/>
      <c r="D2697" s="37"/>
      <c r="E2697" s="37"/>
      <c r="F2697" s="37"/>
      <c r="G2697" s="37"/>
      <c r="H2697" s="37"/>
      <c r="I2697" s="37"/>
      <c r="J2697" s="37"/>
      <c r="K2697" s="37"/>
      <c r="L2697" s="37"/>
      <c r="M2697" s="37"/>
      <c r="N2697" s="37"/>
      <c r="O2697" s="37"/>
      <c r="P2697" s="37"/>
      <c r="Q2697" s="37"/>
      <c r="R2697" s="37"/>
      <c r="S2697" s="124"/>
    </row>
    <row r="2698" spans="2:19" outlineLevel="1">
      <c r="B2698" s="6">
        <v>1987</v>
      </c>
      <c r="C2698" s="37"/>
      <c r="D2698" s="37"/>
      <c r="E2698" s="37"/>
      <c r="F2698" s="37"/>
      <c r="G2698" s="37"/>
      <c r="H2698" s="37"/>
      <c r="I2698" s="37"/>
      <c r="J2698" s="37"/>
      <c r="K2698" s="37"/>
      <c r="L2698" s="37"/>
      <c r="M2698" s="37"/>
      <c r="N2698" s="37"/>
      <c r="O2698" s="37"/>
      <c r="P2698" s="37"/>
      <c r="Q2698" s="37"/>
      <c r="R2698" s="37"/>
      <c r="S2698" s="124"/>
    </row>
    <row r="2699" spans="2:19" outlineLevel="1">
      <c r="B2699" s="6">
        <v>1986</v>
      </c>
      <c r="C2699" s="37"/>
      <c r="D2699" s="37"/>
      <c r="E2699" s="37"/>
      <c r="F2699" s="37"/>
      <c r="G2699" s="37"/>
      <c r="H2699" s="37"/>
      <c r="I2699" s="37"/>
      <c r="J2699" s="37"/>
      <c r="K2699" s="37"/>
      <c r="L2699" s="37"/>
      <c r="M2699" s="37"/>
      <c r="N2699" s="37"/>
      <c r="O2699" s="37"/>
      <c r="P2699" s="37"/>
      <c r="Q2699" s="37"/>
      <c r="R2699" s="37"/>
      <c r="S2699" s="124"/>
    </row>
    <row r="2700" spans="2:19" outlineLevel="1">
      <c r="B2700" s="6">
        <v>1985</v>
      </c>
      <c r="C2700" s="37"/>
      <c r="D2700" s="37"/>
      <c r="E2700" s="37"/>
      <c r="F2700" s="37"/>
      <c r="G2700" s="37"/>
      <c r="H2700" s="37"/>
      <c r="I2700" s="37"/>
      <c r="J2700" s="37"/>
      <c r="K2700" s="37"/>
      <c r="L2700" s="37"/>
      <c r="M2700" s="37"/>
      <c r="N2700" s="37"/>
      <c r="O2700" s="37"/>
      <c r="P2700" s="37"/>
      <c r="Q2700" s="37"/>
      <c r="R2700" s="37"/>
      <c r="S2700" s="124"/>
    </row>
    <row r="2701" spans="2:19" outlineLevel="1">
      <c r="B2701" s="6">
        <v>1984</v>
      </c>
      <c r="C2701" s="37"/>
      <c r="D2701" s="37"/>
      <c r="E2701" s="37"/>
      <c r="F2701" s="37"/>
      <c r="G2701" s="37"/>
      <c r="H2701" s="37"/>
      <c r="I2701" s="37"/>
      <c r="J2701" s="37"/>
      <c r="K2701" s="37"/>
      <c r="L2701" s="37"/>
      <c r="M2701" s="37"/>
      <c r="N2701" s="37"/>
      <c r="O2701" s="37"/>
      <c r="P2701" s="37"/>
      <c r="Q2701" s="37"/>
      <c r="R2701" s="37"/>
      <c r="S2701" s="124"/>
    </row>
    <row r="2702" spans="2:19" outlineLevel="1">
      <c r="B2702" s="6">
        <v>1983</v>
      </c>
      <c r="C2702" s="37"/>
      <c r="D2702" s="37"/>
      <c r="E2702" s="37"/>
      <c r="F2702" s="37"/>
      <c r="G2702" s="37"/>
      <c r="H2702" s="37"/>
      <c r="I2702" s="37"/>
      <c r="J2702" s="37"/>
      <c r="K2702" s="37"/>
      <c r="L2702" s="37"/>
      <c r="M2702" s="37"/>
      <c r="N2702" s="37"/>
      <c r="O2702" s="37"/>
      <c r="P2702" s="37"/>
      <c r="Q2702" s="37"/>
      <c r="R2702" s="37"/>
      <c r="S2702" s="124"/>
    </row>
    <row r="2703" spans="2:19" outlineLevel="1">
      <c r="B2703" s="6">
        <v>1982</v>
      </c>
      <c r="C2703" s="37"/>
      <c r="D2703" s="37"/>
      <c r="E2703" s="37"/>
      <c r="F2703" s="37"/>
      <c r="G2703" s="37"/>
      <c r="H2703" s="37"/>
      <c r="I2703" s="37"/>
      <c r="J2703" s="37"/>
      <c r="K2703" s="37"/>
      <c r="L2703" s="37"/>
      <c r="M2703" s="37"/>
      <c r="N2703" s="37"/>
      <c r="O2703" s="37"/>
      <c r="P2703" s="37"/>
      <c r="Q2703" s="37"/>
      <c r="R2703" s="37"/>
      <c r="S2703" s="124"/>
    </row>
    <row r="2704" spans="2:19" outlineLevel="1">
      <c r="B2704" s="6">
        <v>1981</v>
      </c>
      <c r="C2704" s="37"/>
      <c r="D2704" s="37"/>
      <c r="E2704" s="37"/>
      <c r="F2704" s="37"/>
      <c r="G2704" s="37"/>
      <c r="H2704" s="37"/>
      <c r="I2704" s="37"/>
      <c r="J2704" s="37"/>
      <c r="K2704" s="37"/>
      <c r="L2704" s="37"/>
      <c r="M2704" s="37"/>
      <c r="N2704" s="37"/>
      <c r="O2704" s="37"/>
      <c r="P2704" s="37"/>
      <c r="Q2704" s="37"/>
      <c r="R2704" s="37"/>
      <c r="S2704" s="124"/>
    </row>
    <row r="2705" spans="2:19" outlineLevel="1">
      <c r="B2705" s="6">
        <v>1980</v>
      </c>
      <c r="C2705" s="37"/>
      <c r="D2705" s="37"/>
      <c r="E2705" s="37"/>
      <c r="F2705" s="37"/>
      <c r="G2705" s="37"/>
      <c r="H2705" s="37"/>
      <c r="I2705" s="37"/>
      <c r="J2705" s="37"/>
      <c r="K2705" s="37"/>
      <c r="L2705" s="37"/>
      <c r="M2705" s="37"/>
      <c r="N2705" s="37"/>
      <c r="O2705" s="37"/>
      <c r="P2705" s="37"/>
      <c r="Q2705" s="37"/>
      <c r="R2705" s="37"/>
      <c r="S2705" s="124"/>
    </row>
    <row r="2706" spans="2:19" outlineLevel="1">
      <c r="B2706" s="6">
        <v>1979</v>
      </c>
      <c r="C2706" s="37"/>
      <c r="D2706" s="37"/>
      <c r="E2706" s="37"/>
      <c r="F2706" s="37"/>
      <c r="G2706" s="37"/>
      <c r="H2706" s="37"/>
      <c r="I2706" s="37"/>
      <c r="J2706" s="37"/>
      <c r="K2706" s="37"/>
      <c r="L2706" s="37"/>
      <c r="M2706" s="37"/>
      <c r="N2706" s="37"/>
      <c r="O2706" s="37"/>
      <c r="P2706" s="37"/>
      <c r="Q2706" s="37"/>
      <c r="R2706" s="37"/>
      <c r="S2706" s="124"/>
    </row>
    <row r="2707" spans="2:19" outlineLevel="1">
      <c r="B2707" s="6">
        <v>1978</v>
      </c>
      <c r="C2707" s="37"/>
      <c r="D2707" s="37"/>
      <c r="E2707" s="37"/>
      <c r="F2707" s="37"/>
      <c r="G2707" s="37"/>
      <c r="H2707" s="37"/>
      <c r="I2707" s="37"/>
      <c r="J2707" s="37"/>
      <c r="K2707" s="37"/>
      <c r="L2707" s="37"/>
      <c r="M2707" s="37"/>
      <c r="N2707" s="37"/>
      <c r="O2707" s="37"/>
      <c r="P2707" s="37"/>
      <c r="Q2707" s="37"/>
      <c r="R2707" s="37"/>
      <c r="S2707" s="124"/>
    </row>
    <row r="2708" spans="2:19" outlineLevel="1">
      <c r="B2708" s="6">
        <v>1977</v>
      </c>
      <c r="C2708" s="37"/>
      <c r="D2708" s="37"/>
      <c r="E2708" s="37"/>
      <c r="F2708" s="37"/>
      <c r="G2708" s="37"/>
      <c r="H2708" s="37"/>
      <c r="I2708" s="37"/>
      <c r="J2708" s="37"/>
      <c r="K2708" s="37"/>
      <c r="L2708" s="37"/>
      <c r="M2708" s="37"/>
      <c r="N2708" s="37"/>
      <c r="O2708" s="37"/>
      <c r="P2708" s="37"/>
      <c r="Q2708" s="37"/>
      <c r="R2708" s="37"/>
      <c r="S2708" s="124"/>
    </row>
    <row r="2709" spans="2:19" outlineLevel="1">
      <c r="B2709" s="6">
        <v>1976</v>
      </c>
      <c r="C2709" s="37"/>
      <c r="D2709" s="37"/>
      <c r="E2709" s="37"/>
      <c r="F2709" s="37"/>
      <c r="G2709" s="37"/>
      <c r="H2709" s="37"/>
      <c r="I2709" s="37"/>
      <c r="J2709" s="37"/>
      <c r="K2709" s="37"/>
      <c r="L2709" s="37"/>
      <c r="M2709" s="37"/>
      <c r="N2709" s="37"/>
      <c r="O2709" s="37"/>
      <c r="P2709" s="37"/>
      <c r="Q2709" s="37"/>
      <c r="R2709" s="37"/>
      <c r="S2709" s="124"/>
    </row>
    <row r="2710" spans="2:19" outlineLevel="1">
      <c r="B2710" s="6">
        <v>1975</v>
      </c>
      <c r="C2710" s="37"/>
      <c r="D2710" s="37"/>
      <c r="E2710" s="37"/>
      <c r="F2710" s="37"/>
      <c r="G2710" s="37"/>
      <c r="H2710" s="37"/>
      <c r="I2710" s="37"/>
      <c r="J2710" s="37"/>
      <c r="K2710" s="37"/>
      <c r="L2710" s="37"/>
      <c r="M2710" s="37"/>
      <c r="N2710" s="37"/>
      <c r="O2710" s="37"/>
      <c r="P2710" s="37"/>
      <c r="Q2710" s="37"/>
      <c r="R2710" s="37"/>
      <c r="S2710" s="124"/>
    </row>
    <row r="2711" spans="2:19" outlineLevel="1">
      <c r="B2711" s="6">
        <v>1974</v>
      </c>
      <c r="C2711" s="37"/>
      <c r="D2711" s="37"/>
      <c r="E2711" s="37"/>
      <c r="F2711" s="37"/>
      <c r="G2711" s="37"/>
      <c r="H2711" s="37"/>
      <c r="I2711" s="37"/>
      <c r="J2711" s="37"/>
      <c r="K2711" s="37"/>
      <c r="L2711" s="37"/>
      <c r="M2711" s="37"/>
      <c r="N2711" s="37"/>
      <c r="O2711" s="37"/>
      <c r="P2711" s="37"/>
      <c r="Q2711" s="37"/>
      <c r="R2711" s="37"/>
      <c r="S2711" s="124"/>
    </row>
    <row r="2712" spans="2:19" outlineLevel="1">
      <c r="B2712" s="6">
        <v>1973</v>
      </c>
      <c r="C2712" s="37"/>
      <c r="D2712" s="37"/>
      <c r="E2712" s="37"/>
      <c r="F2712" s="37"/>
      <c r="G2712" s="37"/>
      <c r="H2712" s="37"/>
      <c r="I2712" s="37"/>
      <c r="J2712" s="37"/>
      <c r="K2712" s="37"/>
      <c r="L2712" s="37"/>
      <c r="M2712" s="37"/>
      <c r="N2712" s="37"/>
      <c r="O2712" s="37"/>
      <c r="P2712" s="37"/>
      <c r="Q2712" s="37"/>
      <c r="R2712" s="37"/>
      <c r="S2712" s="124"/>
    </row>
    <row r="2713" spans="2:19" outlineLevel="1">
      <c r="B2713" s="6">
        <v>1972</v>
      </c>
      <c r="C2713" s="37"/>
      <c r="D2713" s="37"/>
      <c r="E2713" s="37"/>
      <c r="F2713" s="37"/>
      <c r="G2713" s="37"/>
      <c r="H2713" s="37"/>
      <c r="I2713" s="37"/>
      <c r="J2713" s="37"/>
      <c r="K2713" s="37"/>
      <c r="L2713" s="37"/>
      <c r="M2713" s="37"/>
      <c r="N2713" s="37"/>
      <c r="O2713" s="37"/>
      <c r="P2713" s="37"/>
      <c r="Q2713" s="37"/>
      <c r="R2713" s="37"/>
      <c r="S2713" s="124"/>
    </row>
    <row r="2714" spans="2:19" outlineLevel="1">
      <c r="B2714" s="6">
        <v>1971</v>
      </c>
      <c r="C2714" s="37"/>
      <c r="D2714" s="37"/>
      <c r="E2714" s="37"/>
      <c r="F2714" s="37"/>
      <c r="G2714" s="37"/>
      <c r="H2714" s="37"/>
      <c r="I2714" s="37"/>
      <c r="J2714" s="37"/>
      <c r="K2714" s="37"/>
      <c r="L2714" s="37"/>
      <c r="M2714" s="37"/>
      <c r="N2714" s="37"/>
      <c r="O2714" s="37"/>
      <c r="P2714" s="37"/>
      <c r="Q2714" s="37"/>
      <c r="R2714" s="37"/>
      <c r="S2714" s="124"/>
    </row>
    <row r="2715" spans="2:19" outlineLevel="1">
      <c r="B2715" s="6">
        <v>1970</v>
      </c>
      <c r="C2715" s="37"/>
      <c r="D2715" s="37"/>
      <c r="E2715" s="37"/>
      <c r="F2715" s="37"/>
      <c r="G2715" s="37"/>
      <c r="H2715" s="37"/>
      <c r="I2715" s="37"/>
      <c r="J2715" s="37"/>
      <c r="K2715" s="37"/>
      <c r="L2715" s="37"/>
      <c r="M2715" s="37"/>
      <c r="N2715" s="37"/>
      <c r="O2715" s="37"/>
      <c r="P2715" s="37"/>
      <c r="Q2715" s="37"/>
      <c r="R2715" s="37"/>
      <c r="S2715" s="124"/>
    </row>
    <row r="2716" spans="2:19" outlineLevel="1">
      <c r="B2716" s="6">
        <v>1969</v>
      </c>
      <c r="C2716" s="37"/>
      <c r="D2716" s="37"/>
      <c r="E2716" s="37"/>
      <c r="F2716" s="37"/>
      <c r="G2716" s="37"/>
      <c r="H2716" s="37"/>
      <c r="I2716" s="37"/>
      <c r="J2716" s="37"/>
      <c r="K2716" s="37"/>
      <c r="L2716" s="37"/>
      <c r="M2716" s="37"/>
      <c r="N2716" s="37"/>
      <c r="O2716" s="37"/>
      <c r="P2716" s="37"/>
      <c r="Q2716" s="37"/>
      <c r="R2716" s="37"/>
      <c r="S2716" s="124"/>
    </row>
    <row r="2717" spans="2:19" outlineLevel="1">
      <c r="B2717" s="6">
        <v>1968</v>
      </c>
      <c r="C2717" s="37"/>
      <c r="D2717" s="37"/>
      <c r="E2717" s="37"/>
      <c r="F2717" s="37"/>
      <c r="G2717" s="37"/>
      <c r="H2717" s="37"/>
      <c r="I2717" s="37"/>
      <c r="J2717" s="37"/>
      <c r="K2717" s="37"/>
      <c r="L2717" s="37"/>
      <c r="M2717" s="37"/>
      <c r="N2717" s="37"/>
      <c r="O2717" s="37"/>
      <c r="P2717" s="37"/>
      <c r="Q2717" s="37"/>
      <c r="R2717" s="37"/>
      <c r="S2717" s="124"/>
    </row>
    <row r="2718" spans="2:19" outlineLevel="1">
      <c r="B2718" s="6">
        <v>1967</v>
      </c>
      <c r="C2718" s="37"/>
      <c r="D2718" s="37"/>
      <c r="E2718" s="37"/>
      <c r="F2718" s="37"/>
      <c r="G2718" s="37"/>
      <c r="H2718" s="37"/>
      <c r="I2718" s="37"/>
      <c r="J2718" s="37"/>
      <c r="K2718" s="37"/>
      <c r="L2718" s="37"/>
      <c r="M2718" s="37"/>
      <c r="N2718" s="37"/>
      <c r="O2718" s="37"/>
      <c r="P2718" s="37"/>
      <c r="Q2718" s="37"/>
      <c r="R2718" s="37"/>
      <c r="S2718" s="124"/>
    </row>
    <row r="2719" spans="2:19" outlineLevel="1">
      <c r="B2719" s="6">
        <v>1966</v>
      </c>
      <c r="C2719" s="37"/>
      <c r="D2719" s="37"/>
      <c r="E2719" s="37"/>
      <c r="F2719" s="37"/>
      <c r="G2719" s="37"/>
      <c r="H2719" s="37"/>
      <c r="I2719" s="37"/>
      <c r="J2719" s="37"/>
      <c r="K2719" s="37"/>
      <c r="L2719" s="37"/>
      <c r="M2719" s="37"/>
      <c r="N2719" s="37"/>
      <c r="O2719" s="37"/>
      <c r="P2719" s="37"/>
      <c r="Q2719" s="37"/>
      <c r="R2719" s="37"/>
      <c r="S2719" s="124"/>
    </row>
    <row r="2720" spans="2:19" outlineLevel="1">
      <c r="B2720" s="6">
        <v>1965</v>
      </c>
      <c r="C2720" s="37"/>
      <c r="D2720" s="37"/>
      <c r="E2720" s="37"/>
      <c r="F2720" s="37"/>
      <c r="G2720" s="37"/>
      <c r="H2720" s="37"/>
      <c r="I2720" s="37"/>
      <c r="J2720" s="37"/>
      <c r="K2720" s="37"/>
      <c r="L2720" s="37"/>
      <c r="M2720" s="37"/>
      <c r="N2720" s="37"/>
      <c r="O2720" s="37"/>
      <c r="P2720" s="37"/>
      <c r="Q2720" s="37"/>
      <c r="R2720" s="37"/>
      <c r="S2720" s="124"/>
    </row>
    <row r="2721" spans="2:19" outlineLevel="1">
      <c r="B2721" s="6">
        <v>1964</v>
      </c>
      <c r="C2721" s="37"/>
      <c r="D2721" s="37"/>
      <c r="E2721" s="37"/>
      <c r="F2721" s="37"/>
      <c r="G2721" s="37"/>
      <c r="H2721" s="37"/>
      <c r="I2721" s="37"/>
      <c r="J2721" s="37"/>
      <c r="K2721" s="37"/>
      <c r="L2721" s="37"/>
      <c r="M2721" s="37"/>
      <c r="N2721" s="37"/>
      <c r="O2721" s="37"/>
      <c r="P2721" s="37"/>
      <c r="Q2721" s="37"/>
      <c r="R2721" s="37"/>
      <c r="S2721" s="124"/>
    </row>
    <row r="2722" spans="2:19" outlineLevel="1">
      <c r="B2722" s="6">
        <v>1963</v>
      </c>
      <c r="C2722" s="37"/>
      <c r="D2722" s="37"/>
      <c r="E2722" s="37"/>
      <c r="F2722" s="37"/>
      <c r="G2722" s="37"/>
      <c r="H2722" s="37"/>
      <c r="I2722" s="37"/>
      <c r="J2722" s="37"/>
      <c r="K2722" s="37"/>
      <c r="L2722" s="37"/>
      <c r="M2722" s="37"/>
      <c r="N2722" s="37"/>
      <c r="O2722" s="37"/>
      <c r="P2722" s="37"/>
      <c r="Q2722" s="37"/>
      <c r="R2722" s="37"/>
      <c r="S2722" s="124"/>
    </row>
    <row r="2723" spans="2:19" outlineLevel="1">
      <c r="B2723" s="6">
        <v>1962</v>
      </c>
      <c r="C2723" s="37"/>
      <c r="D2723" s="37"/>
      <c r="E2723" s="37"/>
      <c r="F2723" s="37"/>
      <c r="G2723" s="37"/>
      <c r="H2723" s="37"/>
      <c r="I2723" s="37"/>
      <c r="J2723" s="37"/>
      <c r="K2723" s="37"/>
      <c r="L2723" s="37"/>
      <c r="M2723" s="37"/>
      <c r="N2723" s="37"/>
      <c r="O2723" s="37"/>
      <c r="P2723" s="37"/>
      <c r="Q2723" s="37"/>
      <c r="R2723" s="37"/>
      <c r="S2723" s="124"/>
    </row>
    <row r="2724" spans="2:19" outlineLevel="1">
      <c r="B2724" s="6">
        <v>1961</v>
      </c>
      <c r="C2724" s="37"/>
      <c r="D2724" s="37"/>
      <c r="E2724" s="37"/>
      <c r="F2724" s="37"/>
      <c r="G2724" s="37"/>
      <c r="H2724" s="37"/>
      <c r="I2724" s="37"/>
      <c r="J2724" s="37"/>
      <c r="K2724" s="37"/>
      <c r="L2724" s="37"/>
      <c r="M2724" s="37"/>
      <c r="N2724" s="37"/>
      <c r="O2724" s="37"/>
      <c r="P2724" s="37"/>
      <c r="Q2724" s="37"/>
      <c r="R2724" s="37"/>
      <c r="S2724" s="124"/>
    </row>
    <row r="2725" spans="2:19" outlineLevel="1">
      <c r="B2725" s="6">
        <v>1960</v>
      </c>
      <c r="C2725" s="37"/>
      <c r="D2725" s="37"/>
      <c r="E2725" s="37"/>
      <c r="F2725" s="37"/>
      <c r="G2725" s="37"/>
      <c r="H2725" s="37"/>
      <c r="I2725" s="37"/>
      <c r="J2725" s="37"/>
      <c r="K2725" s="37"/>
      <c r="L2725" s="37"/>
      <c r="M2725" s="37"/>
      <c r="N2725" s="37"/>
      <c r="O2725" s="37"/>
      <c r="P2725" s="37"/>
      <c r="Q2725" s="37"/>
      <c r="R2725" s="37"/>
      <c r="S2725" s="124"/>
    </row>
    <row r="2726" spans="2:19" outlineLevel="1">
      <c r="B2726" s="6">
        <v>1959</v>
      </c>
      <c r="C2726" s="37"/>
      <c r="D2726" s="37"/>
      <c r="E2726" s="37"/>
      <c r="F2726" s="37"/>
      <c r="G2726" s="37"/>
      <c r="H2726" s="37"/>
      <c r="I2726" s="37"/>
      <c r="J2726" s="37"/>
      <c r="K2726" s="37"/>
      <c r="L2726" s="37"/>
      <c r="M2726" s="37"/>
      <c r="N2726" s="37"/>
      <c r="O2726" s="37"/>
      <c r="P2726" s="37"/>
      <c r="Q2726" s="37"/>
      <c r="R2726" s="37"/>
      <c r="S2726" s="124"/>
    </row>
    <row r="2727" spans="2:19" outlineLevel="1">
      <c r="B2727" s="6">
        <v>1958</v>
      </c>
      <c r="C2727" s="37"/>
      <c r="D2727" s="37"/>
      <c r="E2727" s="37"/>
      <c r="F2727" s="37"/>
      <c r="G2727" s="37"/>
      <c r="H2727" s="37"/>
      <c r="I2727" s="37"/>
      <c r="J2727" s="37"/>
      <c r="K2727" s="37"/>
      <c r="L2727" s="37"/>
      <c r="M2727" s="37"/>
      <c r="N2727" s="37"/>
      <c r="O2727" s="37"/>
      <c r="P2727" s="37"/>
      <c r="Q2727" s="37"/>
      <c r="R2727" s="37"/>
      <c r="S2727" s="124"/>
    </row>
    <row r="2728" spans="2:19" outlineLevel="1">
      <c r="B2728" s="6">
        <v>1957</v>
      </c>
      <c r="C2728" s="37"/>
      <c r="D2728" s="37"/>
      <c r="E2728" s="37"/>
      <c r="F2728" s="37"/>
      <c r="G2728" s="37"/>
      <c r="H2728" s="37"/>
      <c r="I2728" s="37"/>
      <c r="J2728" s="37"/>
      <c r="K2728" s="37"/>
      <c r="L2728" s="37"/>
      <c r="M2728" s="37"/>
      <c r="N2728" s="37"/>
      <c r="O2728" s="37"/>
      <c r="P2728" s="37"/>
      <c r="Q2728" s="37"/>
      <c r="R2728" s="37"/>
      <c r="S2728" s="124"/>
    </row>
    <row r="2729" spans="2:19" outlineLevel="1">
      <c r="B2729" s="6">
        <v>1956</v>
      </c>
      <c r="C2729" s="37"/>
      <c r="D2729" s="37"/>
      <c r="E2729" s="37"/>
      <c r="F2729" s="37"/>
      <c r="G2729" s="37"/>
      <c r="H2729" s="37"/>
      <c r="I2729" s="37"/>
      <c r="J2729" s="37"/>
      <c r="K2729" s="37"/>
      <c r="L2729" s="37"/>
      <c r="M2729" s="37"/>
      <c r="N2729" s="37"/>
      <c r="O2729" s="37"/>
      <c r="P2729" s="37"/>
      <c r="Q2729" s="37"/>
      <c r="R2729" s="37"/>
      <c r="S2729" s="124"/>
    </row>
    <row r="2730" spans="2:19" outlineLevel="1">
      <c r="B2730" s="6">
        <v>1955</v>
      </c>
      <c r="C2730" s="37"/>
      <c r="D2730" s="37"/>
      <c r="E2730" s="37"/>
      <c r="F2730" s="37"/>
      <c r="G2730" s="37"/>
      <c r="H2730" s="37"/>
      <c r="I2730" s="37"/>
      <c r="J2730" s="37"/>
      <c r="K2730" s="37"/>
      <c r="L2730" s="37"/>
      <c r="M2730" s="37"/>
      <c r="N2730" s="37"/>
      <c r="O2730" s="37"/>
      <c r="P2730" s="37"/>
      <c r="Q2730" s="37"/>
      <c r="R2730" s="37"/>
      <c r="S2730" s="124"/>
    </row>
    <row r="2731" spans="2:19" outlineLevel="1">
      <c r="B2731" s="6">
        <v>1954</v>
      </c>
      <c r="C2731" s="37"/>
      <c r="D2731" s="37"/>
      <c r="E2731" s="37"/>
      <c r="F2731" s="37"/>
      <c r="G2731" s="37"/>
      <c r="H2731" s="37"/>
      <c r="I2731" s="37"/>
      <c r="J2731" s="37"/>
      <c r="K2731" s="37"/>
      <c r="L2731" s="37"/>
      <c r="M2731" s="37"/>
      <c r="N2731" s="37"/>
      <c r="O2731" s="37"/>
      <c r="P2731" s="37"/>
      <c r="Q2731" s="37"/>
      <c r="R2731" s="37"/>
      <c r="S2731" s="124"/>
    </row>
    <row r="2732" spans="2:19" outlineLevel="1">
      <c r="B2732" s="6">
        <v>1953</v>
      </c>
      <c r="C2732" s="37"/>
      <c r="D2732" s="37"/>
      <c r="E2732" s="37"/>
      <c r="F2732" s="37"/>
      <c r="G2732" s="37"/>
      <c r="H2732" s="37"/>
      <c r="I2732" s="37"/>
      <c r="J2732" s="37"/>
      <c r="K2732" s="37"/>
      <c r="L2732" s="37"/>
      <c r="M2732" s="37"/>
      <c r="N2732" s="37"/>
      <c r="O2732" s="37"/>
      <c r="P2732" s="37"/>
      <c r="Q2732" s="37"/>
      <c r="R2732" s="37"/>
      <c r="S2732" s="124"/>
    </row>
    <row r="2733" spans="2:19" outlineLevel="1">
      <c r="B2733" s="6">
        <v>1952</v>
      </c>
      <c r="C2733" s="37"/>
      <c r="D2733" s="37"/>
      <c r="E2733" s="37"/>
      <c r="F2733" s="37"/>
      <c r="G2733" s="37"/>
      <c r="H2733" s="37"/>
      <c r="I2733" s="37"/>
      <c r="J2733" s="37"/>
      <c r="K2733" s="37"/>
      <c r="L2733" s="37"/>
      <c r="M2733" s="37"/>
      <c r="N2733" s="37"/>
      <c r="O2733" s="37"/>
      <c r="P2733" s="37"/>
      <c r="Q2733" s="37"/>
      <c r="R2733" s="37"/>
      <c r="S2733" s="124"/>
    </row>
    <row r="2734" spans="2:19" outlineLevel="1">
      <c r="B2734" s="6">
        <v>1951</v>
      </c>
      <c r="C2734" s="37"/>
      <c r="D2734" s="37"/>
      <c r="E2734" s="37"/>
      <c r="F2734" s="37"/>
      <c r="G2734" s="37"/>
      <c r="H2734" s="37"/>
      <c r="I2734" s="37"/>
      <c r="J2734" s="37"/>
      <c r="K2734" s="37"/>
      <c r="L2734" s="37"/>
      <c r="M2734" s="37"/>
      <c r="N2734" s="37"/>
      <c r="O2734" s="37"/>
      <c r="P2734" s="37"/>
      <c r="Q2734" s="37"/>
      <c r="R2734" s="37"/>
      <c r="S2734" s="124"/>
    </row>
    <row r="2735" spans="2:19" outlineLevel="1">
      <c r="B2735" s="6">
        <v>1950</v>
      </c>
      <c r="C2735" s="37"/>
      <c r="D2735" s="37"/>
      <c r="E2735" s="37"/>
      <c r="F2735" s="37"/>
      <c r="G2735" s="37"/>
      <c r="H2735" s="37"/>
      <c r="I2735" s="37"/>
      <c r="J2735" s="37"/>
      <c r="K2735" s="37"/>
      <c r="L2735" s="37"/>
      <c r="M2735" s="37"/>
      <c r="N2735" s="37"/>
      <c r="O2735" s="37"/>
      <c r="P2735" s="37"/>
      <c r="Q2735" s="37"/>
      <c r="R2735" s="37"/>
      <c r="S2735" s="124"/>
    </row>
    <row r="2736" spans="2:19" outlineLevel="1">
      <c r="B2736" s="6">
        <v>1949</v>
      </c>
      <c r="C2736" s="37"/>
      <c r="D2736" s="37"/>
      <c r="E2736" s="37"/>
      <c r="F2736" s="37"/>
      <c r="G2736" s="37"/>
      <c r="H2736" s="37"/>
      <c r="I2736" s="37"/>
      <c r="J2736" s="37"/>
      <c r="K2736" s="37"/>
      <c r="L2736" s="37"/>
      <c r="M2736" s="37"/>
      <c r="N2736" s="37"/>
      <c r="O2736" s="37"/>
      <c r="P2736" s="37"/>
      <c r="Q2736" s="37"/>
      <c r="R2736" s="37"/>
      <c r="S2736" s="124"/>
    </row>
    <row r="2737" spans="2:19" outlineLevel="1">
      <c r="B2737" s="6">
        <v>1948</v>
      </c>
      <c r="C2737" s="37"/>
      <c r="D2737" s="37"/>
      <c r="E2737" s="37"/>
      <c r="F2737" s="37"/>
      <c r="G2737" s="37"/>
      <c r="H2737" s="37"/>
      <c r="I2737" s="37"/>
      <c r="J2737" s="37"/>
      <c r="K2737" s="37"/>
      <c r="L2737" s="37"/>
      <c r="M2737" s="37"/>
      <c r="N2737" s="37"/>
      <c r="O2737" s="37"/>
      <c r="P2737" s="37"/>
      <c r="Q2737" s="37"/>
      <c r="R2737" s="37"/>
      <c r="S2737" s="124"/>
    </row>
    <row r="2738" spans="2:19" outlineLevel="1">
      <c r="B2738" s="6">
        <v>1947</v>
      </c>
      <c r="C2738" s="37"/>
      <c r="D2738" s="37"/>
      <c r="E2738" s="37"/>
      <c r="F2738" s="37"/>
      <c r="G2738" s="37"/>
      <c r="H2738" s="37"/>
      <c r="I2738" s="37"/>
      <c r="J2738" s="37"/>
      <c r="K2738" s="37"/>
      <c r="L2738" s="37"/>
      <c r="M2738" s="37"/>
      <c r="N2738" s="37"/>
      <c r="O2738" s="37"/>
      <c r="P2738" s="37"/>
      <c r="Q2738" s="37"/>
      <c r="R2738" s="37"/>
      <c r="S2738" s="124"/>
    </row>
    <row r="2739" spans="2:19" outlineLevel="1">
      <c r="B2739" s="6">
        <v>1946</v>
      </c>
      <c r="C2739" s="37"/>
      <c r="D2739" s="37"/>
      <c r="E2739" s="37"/>
      <c r="F2739" s="37"/>
      <c r="G2739" s="37"/>
      <c r="H2739" s="37"/>
      <c r="I2739" s="37"/>
      <c r="J2739" s="37"/>
      <c r="K2739" s="37"/>
      <c r="L2739" s="37"/>
      <c r="M2739" s="37"/>
      <c r="N2739" s="37"/>
      <c r="O2739" s="37"/>
      <c r="P2739" s="37"/>
      <c r="Q2739" s="37"/>
      <c r="R2739" s="37"/>
      <c r="S2739" s="124"/>
    </row>
    <row r="2740" spans="2:19" outlineLevel="1">
      <c r="B2740" s="6">
        <v>1945</v>
      </c>
      <c r="C2740" s="37"/>
      <c r="D2740" s="37"/>
      <c r="E2740" s="37"/>
      <c r="F2740" s="37"/>
      <c r="G2740" s="37"/>
      <c r="H2740" s="37"/>
      <c r="I2740" s="37"/>
      <c r="J2740" s="37"/>
      <c r="K2740" s="37"/>
      <c r="L2740" s="37"/>
      <c r="M2740" s="37"/>
      <c r="N2740" s="37"/>
      <c r="O2740" s="37"/>
      <c r="P2740" s="37"/>
      <c r="Q2740" s="37"/>
      <c r="R2740" s="37"/>
      <c r="S2740" s="124"/>
    </row>
    <row r="2741" spans="2:19" outlineLevel="1">
      <c r="B2741" s="6">
        <v>1944</v>
      </c>
      <c r="C2741" s="37"/>
      <c r="D2741" s="37"/>
      <c r="E2741" s="37"/>
      <c r="F2741" s="37"/>
      <c r="G2741" s="37"/>
      <c r="H2741" s="37"/>
      <c r="I2741" s="37"/>
      <c r="J2741" s="37"/>
      <c r="K2741" s="37"/>
      <c r="L2741" s="37"/>
      <c r="M2741" s="37"/>
      <c r="N2741" s="37"/>
      <c r="O2741" s="37"/>
      <c r="P2741" s="37"/>
      <c r="Q2741" s="37"/>
      <c r="R2741" s="37"/>
      <c r="S2741" s="124"/>
    </row>
    <row r="2742" spans="2:19" outlineLevel="1">
      <c r="B2742" s="6">
        <v>1943</v>
      </c>
      <c r="C2742" s="37"/>
      <c r="D2742" s="37"/>
      <c r="E2742" s="37"/>
      <c r="F2742" s="37"/>
      <c r="G2742" s="37"/>
      <c r="H2742" s="37"/>
      <c r="I2742" s="37"/>
      <c r="J2742" s="37"/>
      <c r="K2742" s="37"/>
      <c r="L2742" s="37"/>
      <c r="M2742" s="37"/>
      <c r="N2742" s="37"/>
      <c r="O2742" s="37"/>
      <c r="P2742" s="37"/>
      <c r="Q2742" s="37"/>
      <c r="R2742" s="37"/>
      <c r="S2742" s="124"/>
    </row>
    <row r="2743" spans="2:19" outlineLevel="1">
      <c r="B2743" s="6">
        <v>1942</v>
      </c>
      <c r="C2743" s="37"/>
      <c r="D2743" s="37"/>
      <c r="E2743" s="37"/>
      <c r="F2743" s="37"/>
      <c r="G2743" s="37"/>
      <c r="H2743" s="37"/>
      <c r="I2743" s="37"/>
      <c r="J2743" s="37"/>
      <c r="K2743" s="37"/>
      <c r="L2743" s="37"/>
      <c r="M2743" s="37"/>
      <c r="N2743" s="37"/>
      <c r="O2743" s="37"/>
      <c r="P2743" s="37"/>
      <c r="Q2743" s="37"/>
      <c r="R2743" s="37"/>
      <c r="S2743" s="124"/>
    </row>
    <row r="2744" spans="2:19" outlineLevel="1">
      <c r="B2744" s="6">
        <v>1941</v>
      </c>
      <c r="C2744" s="37"/>
      <c r="D2744" s="37"/>
      <c r="E2744" s="37"/>
      <c r="F2744" s="37"/>
      <c r="G2744" s="37"/>
      <c r="H2744" s="37"/>
      <c r="I2744" s="37"/>
      <c r="J2744" s="37"/>
      <c r="K2744" s="37"/>
      <c r="L2744" s="37"/>
      <c r="M2744" s="37"/>
      <c r="N2744" s="37"/>
      <c r="O2744" s="37"/>
      <c r="P2744" s="37"/>
      <c r="Q2744" s="37"/>
      <c r="R2744" s="37"/>
      <c r="S2744" s="124"/>
    </row>
    <row r="2745" spans="2:19" outlineLevel="1">
      <c r="B2745" s="6">
        <v>1940</v>
      </c>
      <c r="C2745" s="37"/>
      <c r="D2745" s="37"/>
      <c r="E2745" s="37"/>
      <c r="F2745" s="37"/>
      <c r="G2745" s="37"/>
      <c r="H2745" s="37"/>
      <c r="I2745" s="37"/>
      <c r="J2745" s="37"/>
      <c r="K2745" s="37"/>
      <c r="L2745" s="37"/>
      <c r="M2745" s="37"/>
      <c r="N2745" s="37"/>
      <c r="O2745" s="37"/>
      <c r="P2745" s="37"/>
      <c r="Q2745" s="37"/>
      <c r="R2745" s="37"/>
      <c r="S2745" s="124"/>
    </row>
    <row r="2746" spans="2:19" outlineLevel="1">
      <c r="B2746" s="6">
        <v>1939</v>
      </c>
      <c r="C2746" s="37"/>
      <c r="D2746" s="37"/>
      <c r="E2746" s="37"/>
      <c r="F2746" s="37"/>
      <c r="G2746" s="37"/>
      <c r="H2746" s="37"/>
      <c r="I2746" s="37"/>
      <c r="J2746" s="37"/>
      <c r="K2746" s="37"/>
      <c r="L2746" s="37"/>
      <c r="M2746" s="37"/>
      <c r="N2746" s="37"/>
      <c r="O2746" s="37"/>
      <c r="P2746" s="37"/>
      <c r="Q2746" s="37"/>
      <c r="R2746" s="37"/>
      <c r="S2746" s="124"/>
    </row>
    <row r="2747" spans="2:19" outlineLevel="1">
      <c r="B2747" s="6">
        <v>1938</v>
      </c>
      <c r="C2747" s="37"/>
      <c r="D2747" s="37"/>
      <c r="E2747" s="37"/>
      <c r="F2747" s="37"/>
      <c r="G2747" s="37"/>
      <c r="H2747" s="37"/>
      <c r="I2747" s="37"/>
      <c r="J2747" s="37"/>
      <c r="K2747" s="37"/>
      <c r="L2747" s="37"/>
      <c r="M2747" s="37"/>
      <c r="N2747" s="37"/>
      <c r="O2747" s="37"/>
      <c r="P2747" s="37"/>
      <c r="Q2747" s="37"/>
      <c r="R2747" s="37"/>
      <c r="S2747" s="124"/>
    </row>
    <row r="2748" spans="2:19" outlineLevel="1">
      <c r="B2748" s="6">
        <v>1937</v>
      </c>
      <c r="C2748" s="37"/>
      <c r="D2748" s="37"/>
      <c r="E2748" s="37"/>
      <c r="F2748" s="37"/>
      <c r="G2748" s="37"/>
      <c r="H2748" s="37"/>
      <c r="I2748" s="37"/>
      <c r="J2748" s="37"/>
      <c r="K2748" s="37"/>
      <c r="L2748" s="37"/>
      <c r="M2748" s="37"/>
      <c r="N2748" s="37"/>
      <c r="O2748" s="37"/>
      <c r="P2748" s="37"/>
      <c r="Q2748" s="37"/>
      <c r="R2748" s="37"/>
      <c r="S2748" s="124"/>
    </row>
    <row r="2749" spans="2:19" outlineLevel="1">
      <c r="B2749" s="6">
        <v>1936</v>
      </c>
      <c r="C2749" s="37"/>
      <c r="D2749" s="37"/>
      <c r="E2749" s="37"/>
      <c r="F2749" s="37"/>
      <c r="G2749" s="37"/>
      <c r="H2749" s="37"/>
      <c r="I2749" s="37"/>
      <c r="J2749" s="37"/>
      <c r="K2749" s="37"/>
      <c r="L2749" s="37"/>
      <c r="M2749" s="37"/>
      <c r="N2749" s="37"/>
      <c r="O2749" s="37"/>
      <c r="P2749" s="37"/>
      <c r="Q2749" s="37"/>
      <c r="R2749" s="37"/>
      <c r="S2749" s="124"/>
    </row>
    <row r="2750" spans="2:19" outlineLevel="1">
      <c r="B2750" s="6">
        <v>1935</v>
      </c>
      <c r="C2750" s="37"/>
      <c r="D2750" s="37"/>
      <c r="E2750" s="37"/>
      <c r="F2750" s="37"/>
      <c r="G2750" s="37"/>
      <c r="H2750" s="37"/>
      <c r="I2750" s="37"/>
      <c r="J2750" s="37"/>
      <c r="K2750" s="37"/>
      <c r="L2750" s="37"/>
      <c r="M2750" s="37"/>
      <c r="N2750" s="37"/>
      <c r="O2750" s="37"/>
      <c r="P2750" s="37"/>
      <c r="Q2750" s="37"/>
      <c r="R2750" s="37"/>
      <c r="S2750" s="124"/>
    </row>
    <row r="2751" spans="2:19" outlineLevel="1">
      <c r="B2751" s="6">
        <v>1934</v>
      </c>
      <c r="C2751" s="37"/>
      <c r="D2751" s="37"/>
      <c r="E2751" s="37"/>
      <c r="F2751" s="37"/>
      <c r="G2751" s="37"/>
      <c r="H2751" s="37"/>
      <c r="I2751" s="37"/>
      <c r="J2751" s="37"/>
      <c r="K2751" s="37"/>
      <c r="L2751" s="37"/>
      <c r="M2751" s="37"/>
      <c r="N2751" s="37"/>
      <c r="O2751" s="37"/>
      <c r="P2751" s="37"/>
      <c r="Q2751" s="37"/>
      <c r="R2751" s="37"/>
      <c r="S2751" s="124"/>
    </row>
    <row r="2752" spans="2:19" outlineLevel="1">
      <c r="B2752" s="6">
        <v>1933</v>
      </c>
      <c r="C2752" s="37"/>
      <c r="D2752" s="37"/>
      <c r="E2752" s="37"/>
      <c r="F2752" s="37"/>
      <c r="G2752" s="37"/>
      <c r="H2752" s="37"/>
      <c r="I2752" s="37"/>
      <c r="J2752" s="37"/>
      <c r="K2752" s="37"/>
      <c r="L2752" s="37"/>
      <c r="M2752" s="37"/>
      <c r="N2752" s="37"/>
      <c r="O2752" s="37"/>
      <c r="P2752" s="37"/>
      <c r="Q2752" s="37"/>
      <c r="R2752" s="37"/>
      <c r="S2752" s="124"/>
    </row>
    <row r="2753" spans="1:19" outlineLevel="1">
      <c r="B2753" s="6">
        <v>1932</v>
      </c>
      <c r="C2753" s="37"/>
      <c r="D2753" s="37"/>
      <c r="E2753" s="37"/>
      <c r="F2753" s="37"/>
      <c r="G2753" s="37"/>
      <c r="H2753" s="37"/>
      <c r="I2753" s="37"/>
      <c r="J2753" s="37"/>
      <c r="K2753" s="37"/>
      <c r="L2753" s="37"/>
      <c r="M2753" s="37"/>
      <c r="N2753" s="37"/>
      <c r="O2753" s="37"/>
      <c r="P2753" s="37"/>
      <c r="Q2753" s="37"/>
      <c r="R2753" s="37"/>
      <c r="S2753" s="124"/>
    </row>
    <row r="2754" spans="1:19" outlineLevel="1">
      <c r="B2754" s="6">
        <v>1931</v>
      </c>
      <c r="C2754" s="37"/>
      <c r="D2754" s="37"/>
      <c r="E2754" s="37"/>
      <c r="F2754" s="37"/>
      <c r="G2754" s="37"/>
      <c r="H2754" s="37"/>
      <c r="I2754" s="37"/>
      <c r="J2754" s="37"/>
      <c r="K2754" s="37"/>
      <c r="L2754" s="37"/>
      <c r="M2754" s="37"/>
      <c r="N2754" s="37"/>
      <c r="O2754" s="37"/>
      <c r="P2754" s="37"/>
      <c r="Q2754" s="37"/>
      <c r="R2754" s="37"/>
      <c r="S2754" s="124"/>
    </row>
    <row r="2755" spans="1:19" outlineLevel="1">
      <c r="B2755" s="6">
        <v>1930</v>
      </c>
      <c r="C2755" s="37"/>
      <c r="D2755" s="37"/>
      <c r="E2755" s="37"/>
      <c r="F2755" s="37"/>
      <c r="G2755" s="37"/>
      <c r="H2755" s="37"/>
      <c r="I2755" s="37"/>
      <c r="J2755" s="37"/>
      <c r="K2755" s="37"/>
      <c r="L2755" s="37"/>
      <c r="M2755" s="37"/>
      <c r="N2755" s="37"/>
      <c r="O2755" s="37"/>
      <c r="P2755" s="37"/>
      <c r="Q2755" s="37"/>
      <c r="R2755" s="37"/>
      <c r="S2755" s="124"/>
    </row>
    <row r="2756" spans="1:19" ht="51">
      <c r="A2756" s="75" t="s">
        <v>132</v>
      </c>
      <c r="B2756" s="7" t="s">
        <v>10</v>
      </c>
      <c r="C2756" s="8">
        <f>SUM(C2663:C2755)</f>
        <v>0</v>
      </c>
      <c r="D2756" s="8">
        <f t="shared" ref="D2756" si="406">SUM(D2663:D2755)</f>
        <v>0</v>
      </c>
      <c r="E2756" s="8">
        <f t="shared" ref="E2756" si="407">SUM(E2663:E2755)</f>
        <v>0</v>
      </c>
      <c r="F2756" s="8">
        <f t="shared" ref="F2756" si="408">SUM(F2663:F2755)</f>
        <v>0</v>
      </c>
      <c r="G2756" s="8">
        <f t="shared" ref="G2756" si="409">SUM(G2663:G2755)</f>
        <v>0</v>
      </c>
      <c r="H2756" s="8">
        <f t="shared" ref="H2756" si="410">SUM(H2663:H2755)</f>
        <v>0</v>
      </c>
      <c r="I2756" s="8">
        <f t="shared" ref="I2756" si="411">SUM(I2663:I2755)</f>
        <v>0</v>
      </c>
      <c r="J2756" s="8">
        <f t="shared" ref="J2756" si="412">SUM(J2663:J2755)</f>
        <v>0</v>
      </c>
      <c r="K2756" s="8">
        <f t="shared" ref="K2756" si="413">SUM(K2663:K2755)</f>
        <v>0</v>
      </c>
      <c r="L2756" s="8">
        <f t="shared" ref="L2756" si="414">SUM(L2663:L2755)</f>
        <v>0</v>
      </c>
      <c r="M2756" s="8">
        <f t="shared" ref="M2756" si="415">SUM(M2663:M2755)</f>
        <v>0</v>
      </c>
      <c r="N2756" s="8">
        <f t="shared" ref="N2756" si="416">SUM(N2663:N2755)</f>
        <v>0</v>
      </c>
      <c r="O2756" s="8">
        <f t="shared" ref="O2756" si="417">SUM(O2663:O2755)</f>
        <v>0</v>
      </c>
      <c r="P2756" s="8">
        <f t="shared" ref="P2756" si="418">SUM(P2663:P2755)</f>
        <v>0</v>
      </c>
      <c r="Q2756" s="8">
        <f t="shared" ref="Q2756" si="419">SUM(Q2663:Q2755)</f>
        <v>0</v>
      </c>
      <c r="R2756" s="8">
        <f t="shared" ref="R2756:S2756" si="420">SUM(R2663:R2755)</f>
        <v>0</v>
      </c>
      <c r="S2756" s="125">
        <f t="shared" si="420"/>
        <v>0</v>
      </c>
    </row>
    <row r="2757" spans="1:19">
      <c r="A2757" s="76"/>
      <c r="B2757" s="7"/>
      <c r="C2757" s="8"/>
      <c r="D2757" s="8"/>
      <c r="E2757" s="8"/>
      <c r="F2757" s="8"/>
      <c r="G2757" s="8"/>
      <c r="H2757" s="8"/>
      <c r="I2757" s="8"/>
      <c r="J2757" s="8"/>
      <c r="K2757" s="8"/>
      <c r="L2757" s="8"/>
      <c r="M2757" s="10"/>
      <c r="N2757" s="10"/>
      <c r="O2757" s="10"/>
      <c r="P2757" s="10"/>
      <c r="Q2757" s="10"/>
      <c r="R2757" s="10"/>
      <c r="S2757" s="126"/>
    </row>
    <row r="2758" spans="1:19" outlineLevel="1">
      <c r="A2758" s="77" t="s">
        <v>133</v>
      </c>
      <c r="B2758" s="6">
        <v>2022</v>
      </c>
      <c r="C2758" s="36"/>
      <c r="D2758" s="36"/>
      <c r="E2758" s="36"/>
      <c r="F2758" s="36"/>
      <c r="G2758" s="36"/>
      <c r="H2758" s="36"/>
      <c r="I2758" s="36"/>
      <c r="J2758" s="36"/>
      <c r="K2758" s="36"/>
      <c r="L2758" s="36"/>
      <c r="M2758" s="36"/>
      <c r="N2758" s="36"/>
      <c r="O2758" s="36"/>
      <c r="P2758" s="36"/>
      <c r="Q2758" s="36"/>
      <c r="R2758" s="74"/>
      <c r="S2758" s="124">
        <v>33880.53</v>
      </c>
    </row>
    <row r="2759" spans="1:19" outlineLevel="1">
      <c r="A2759" s="38"/>
      <c r="B2759" s="6">
        <v>2021</v>
      </c>
      <c r="C2759" s="36"/>
      <c r="D2759" s="36"/>
      <c r="E2759" s="36"/>
      <c r="F2759" s="36"/>
      <c r="G2759" s="36"/>
      <c r="H2759" s="36"/>
      <c r="I2759" s="36"/>
      <c r="J2759" s="36"/>
      <c r="K2759" s="36"/>
      <c r="L2759" s="36"/>
      <c r="M2759" s="36"/>
      <c r="N2759" s="36"/>
      <c r="O2759" s="36"/>
      <c r="P2759" s="36"/>
      <c r="Q2759" s="36"/>
      <c r="R2759" s="37">
        <v>302892.03000000003</v>
      </c>
      <c r="S2759" s="124">
        <v>302892.03000000003</v>
      </c>
    </row>
    <row r="2760" spans="1:19" outlineLevel="1">
      <c r="B2760" s="6">
        <v>2020</v>
      </c>
      <c r="C2760" s="36"/>
      <c r="D2760" s="36"/>
      <c r="E2760" s="36"/>
      <c r="F2760" s="36"/>
      <c r="G2760" s="36"/>
      <c r="H2760" s="36"/>
      <c r="I2760" s="36"/>
      <c r="J2760" s="36"/>
      <c r="K2760" s="36"/>
      <c r="L2760" s="36"/>
      <c r="M2760" s="36"/>
      <c r="N2760" s="36"/>
      <c r="O2760" s="36"/>
      <c r="P2760" s="36"/>
      <c r="Q2760" s="37">
        <v>996197.30999999994</v>
      </c>
      <c r="R2760" s="37">
        <v>1000875.24</v>
      </c>
      <c r="S2760" s="124">
        <v>1000875.24</v>
      </c>
    </row>
    <row r="2761" spans="1:19" outlineLevel="1">
      <c r="A2761" s="40"/>
      <c r="B2761" s="6">
        <v>2019</v>
      </c>
      <c r="C2761" s="36"/>
      <c r="D2761" s="36"/>
      <c r="E2761" s="36"/>
      <c r="F2761" s="36"/>
      <c r="G2761" s="36"/>
      <c r="H2761" s="36"/>
      <c r="I2761" s="36"/>
      <c r="J2761" s="36"/>
      <c r="K2761" s="36"/>
      <c r="L2761" s="36"/>
      <c r="M2761" s="36"/>
      <c r="N2761" s="36"/>
      <c r="O2761" s="36"/>
      <c r="P2761" s="37">
        <v>428791.56999999995</v>
      </c>
      <c r="Q2761" s="37">
        <v>429261.31</v>
      </c>
      <c r="R2761" s="37">
        <v>429261.30999999994</v>
      </c>
      <c r="S2761" s="124">
        <v>429261.30999999994</v>
      </c>
    </row>
    <row r="2762" spans="1:19" outlineLevel="1">
      <c r="A2762" s="40"/>
      <c r="B2762" s="6">
        <v>2018</v>
      </c>
      <c r="C2762" s="36"/>
      <c r="D2762" s="36"/>
      <c r="E2762" s="36"/>
      <c r="F2762" s="36"/>
      <c r="G2762" s="36"/>
      <c r="H2762" s="36"/>
      <c r="I2762" s="36"/>
      <c r="J2762" s="36"/>
      <c r="K2762" s="36"/>
      <c r="L2762" s="36"/>
      <c r="M2762" s="36"/>
      <c r="N2762" s="36"/>
      <c r="O2762" s="37">
        <v>549877.02</v>
      </c>
      <c r="P2762" s="37">
        <v>557274.47</v>
      </c>
      <c r="Q2762" s="37">
        <v>557274.47</v>
      </c>
      <c r="R2762" s="37">
        <v>557274.47</v>
      </c>
      <c r="S2762" s="124">
        <v>557274.47</v>
      </c>
    </row>
    <row r="2763" spans="1:19" outlineLevel="1">
      <c r="A2763" s="40"/>
      <c r="B2763" s="6">
        <v>2017</v>
      </c>
      <c r="C2763" s="36"/>
      <c r="D2763" s="36"/>
      <c r="E2763" s="36"/>
      <c r="F2763" s="36"/>
      <c r="G2763" s="36"/>
      <c r="H2763" s="36"/>
      <c r="I2763" s="36"/>
      <c r="J2763" s="36"/>
      <c r="K2763" s="36"/>
      <c r="L2763" s="36"/>
      <c r="M2763" s="36"/>
      <c r="N2763" s="37">
        <v>76393.75</v>
      </c>
      <c r="O2763" s="37">
        <v>80958.349999999991</v>
      </c>
      <c r="P2763" s="37">
        <v>80958.350000000006</v>
      </c>
      <c r="Q2763" s="37">
        <v>77758.350000000006</v>
      </c>
      <c r="R2763" s="37">
        <v>77758.350000000006</v>
      </c>
      <c r="S2763" s="124">
        <v>77758.350000000006</v>
      </c>
    </row>
    <row r="2764" spans="1:19" outlineLevel="1">
      <c r="B2764" s="6">
        <v>2016</v>
      </c>
      <c r="C2764" s="36"/>
      <c r="D2764" s="36"/>
      <c r="E2764" s="36"/>
      <c r="F2764" s="36"/>
      <c r="G2764" s="36"/>
      <c r="H2764" s="36"/>
      <c r="I2764" s="36"/>
      <c r="J2764" s="36"/>
      <c r="K2764" s="36"/>
      <c r="L2764" s="36"/>
      <c r="M2764" s="37">
        <v>271381.25</v>
      </c>
      <c r="N2764" s="37">
        <v>301467.40000000002</v>
      </c>
      <c r="O2764" s="37">
        <v>330385.01</v>
      </c>
      <c r="P2764" s="37">
        <v>330385.01</v>
      </c>
      <c r="Q2764" s="37">
        <v>330385.01</v>
      </c>
      <c r="R2764" s="37">
        <v>330385.01</v>
      </c>
      <c r="S2764" s="124">
        <v>330385.01</v>
      </c>
    </row>
    <row r="2765" spans="1:19" outlineLevel="1">
      <c r="B2765" s="6">
        <v>2015</v>
      </c>
      <c r="C2765" s="36"/>
      <c r="D2765" s="36"/>
      <c r="E2765" s="36"/>
      <c r="F2765" s="36"/>
      <c r="G2765" s="36"/>
      <c r="H2765" s="36"/>
      <c r="I2765" s="36"/>
      <c r="J2765" s="36"/>
      <c r="K2765" s="36"/>
      <c r="L2765" s="37">
        <v>114192.45</v>
      </c>
      <c r="M2765" s="37">
        <v>114192.45</v>
      </c>
      <c r="N2765" s="37">
        <v>114192.45</v>
      </c>
      <c r="O2765" s="37">
        <v>114192.45</v>
      </c>
      <c r="P2765" s="37">
        <v>114192.45</v>
      </c>
      <c r="Q2765" s="37">
        <v>114192.45</v>
      </c>
      <c r="R2765" s="37">
        <v>114192.45</v>
      </c>
      <c r="S2765" s="124">
        <v>114192.45</v>
      </c>
    </row>
    <row r="2766" spans="1:19" outlineLevel="1">
      <c r="B2766" s="6">
        <v>2014</v>
      </c>
      <c r="C2766" s="36"/>
      <c r="D2766" s="36"/>
      <c r="E2766" s="36"/>
      <c r="F2766" s="36"/>
      <c r="G2766" s="36"/>
      <c r="H2766" s="36"/>
      <c r="I2766" s="36"/>
      <c r="J2766" s="36"/>
      <c r="K2766" s="37">
        <v>341681.33</v>
      </c>
      <c r="L2766" s="37">
        <v>351134.63</v>
      </c>
      <c r="M2766" s="37">
        <v>351134.63</v>
      </c>
      <c r="N2766" s="37">
        <v>351134.63</v>
      </c>
      <c r="O2766" s="37">
        <v>351134.63</v>
      </c>
      <c r="P2766" s="37">
        <v>351134.63</v>
      </c>
      <c r="Q2766" s="37">
        <v>351134.63</v>
      </c>
      <c r="R2766" s="37">
        <v>351134.63</v>
      </c>
      <c r="S2766" s="124">
        <v>351134.63</v>
      </c>
    </row>
    <row r="2767" spans="1:19" outlineLevel="1">
      <c r="B2767" s="6">
        <v>2013</v>
      </c>
      <c r="C2767" s="36"/>
      <c r="D2767" s="36"/>
      <c r="E2767" s="36"/>
      <c r="F2767" s="36"/>
      <c r="G2767" s="36"/>
      <c r="H2767" s="36"/>
      <c r="I2767" s="36"/>
      <c r="J2767" s="37">
        <v>367945.02</v>
      </c>
      <c r="K2767" s="37">
        <v>367945.02</v>
      </c>
      <c r="L2767" s="37">
        <v>367945.02</v>
      </c>
      <c r="M2767" s="37">
        <v>367945.02</v>
      </c>
      <c r="N2767" s="37">
        <v>367945.02</v>
      </c>
      <c r="O2767" s="37">
        <v>367945.02</v>
      </c>
      <c r="P2767" s="37">
        <v>367945.02</v>
      </c>
      <c r="Q2767" s="37">
        <v>367945.02</v>
      </c>
      <c r="R2767" s="37">
        <v>367945.02</v>
      </c>
      <c r="S2767" s="124">
        <v>367945.02</v>
      </c>
    </row>
    <row r="2768" spans="1:19" outlineLevel="1">
      <c r="B2768" s="6">
        <v>2012</v>
      </c>
      <c r="C2768" s="36"/>
      <c r="D2768" s="36"/>
      <c r="E2768" s="36"/>
      <c r="F2768" s="36"/>
      <c r="G2768" s="36"/>
      <c r="H2768" s="36"/>
      <c r="I2768" s="37">
        <v>75165.13</v>
      </c>
      <c r="J2768" s="37">
        <v>75165.13</v>
      </c>
      <c r="K2768" s="37">
        <v>75165.13</v>
      </c>
      <c r="L2768" s="37">
        <v>75165.13</v>
      </c>
      <c r="M2768" s="37">
        <v>75165.13</v>
      </c>
      <c r="N2768" s="37">
        <v>75165.13</v>
      </c>
      <c r="O2768" s="37">
        <v>75165.13</v>
      </c>
      <c r="P2768" s="37">
        <v>75165.13</v>
      </c>
      <c r="Q2768" s="37">
        <v>75165.13</v>
      </c>
      <c r="R2768" s="37">
        <v>75165.13</v>
      </c>
      <c r="S2768" s="124">
        <v>75165.13</v>
      </c>
    </row>
    <row r="2769" spans="2:19" outlineLevel="1">
      <c r="B2769" s="6">
        <v>2011</v>
      </c>
      <c r="C2769" s="36"/>
      <c r="D2769" s="36"/>
      <c r="E2769" s="36"/>
      <c r="F2769" s="36"/>
      <c r="G2769" s="36"/>
      <c r="H2769" s="37">
        <v>144009.16</v>
      </c>
      <c r="I2769" s="37">
        <v>144009.16</v>
      </c>
      <c r="J2769" s="37">
        <v>144009.16</v>
      </c>
      <c r="K2769" s="37">
        <v>144009.16</v>
      </c>
      <c r="L2769" s="37">
        <v>144009.16</v>
      </c>
      <c r="M2769" s="37">
        <v>144009.16</v>
      </c>
      <c r="N2769" s="37">
        <v>144009.16</v>
      </c>
      <c r="O2769" s="37">
        <v>144009.16</v>
      </c>
      <c r="P2769" s="37">
        <v>144009.16</v>
      </c>
      <c r="Q2769" s="37">
        <v>144009.16</v>
      </c>
      <c r="R2769" s="37">
        <v>144009.16</v>
      </c>
      <c r="S2769" s="124">
        <v>144009.16</v>
      </c>
    </row>
    <row r="2770" spans="2:19" outlineLevel="1">
      <c r="B2770" s="6">
        <v>2010</v>
      </c>
      <c r="C2770" s="36"/>
      <c r="D2770" s="36"/>
      <c r="E2770" s="36"/>
      <c r="F2770" s="36"/>
      <c r="G2770" s="37">
        <v>57245.16</v>
      </c>
      <c r="H2770" s="37">
        <v>57245.16</v>
      </c>
      <c r="I2770" s="37">
        <v>57245.16</v>
      </c>
      <c r="J2770" s="37">
        <v>57245.16</v>
      </c>
      <c r="K2770" s="37">
        <v>57245.16</v>
      </c>
      <c r="L2770" s="37">
        <v>57245.16</v>
      </c>
      <c r="M2770" s="37">
        <v>57245.16</v>
      </c>
      <c r="N2770" s="37">
        <v>57245.16</v>
      </c>
      <c r="O2770" s="37">
        <v>57245.16</v>
      </c>
      <c r="P2770" s="37">
        <v>57245.16</v>
      </c>
      <c r="Q2770" s="37">
        <v>57245.16</v>
      </c>
      <c r="R2770" s="37">
        <v>57245.16</v>
      </c>
      <c r="S2770" s="124">
        <v>57245.16</v>
      </c>
    </row>
    <row r="2771" spans="2:19" outlineLevel="1">
      <c r="B2771" s="6">
        <v>2009</v>
      </c>
      <c r="C2771" s="36"/>
      <c r="D2771" s="36"/>
      <c r="E2771" s="36"/>
      <c r="F2771" s="37">
        <v>101957.83</v>
      </c>
      <c r="G2771" s="37">
        <v>105005.21</v>
      </c>
      <c r="H2771" s="37">
        <v>105005.21</v>
      </c>
      <c r="I2771" s="37">
        <v>105005.21</v>
      </c>
      <c r="J2771" s="37">
        <v>105005.21</v>
      </c>
      <c r="K2771" s="37">
        <v>105005.21</v>
      </c>
      <c r="L2771" s="37">
        <v>105005.21</v>
      </c>
      <c r="M2771" s="37">
        <v>105005.21</v>
      </c>
      <c r="N2771" s="37">
        <v>105005.21</v>
      </c>
      <c r="O2771" s="37">
        <v>105005.21</v>
      </c>
      <c r="P2771" s="37">
        <v>105005.21</v>
      </c>
      <c r="Q2771" s="37">
        <v>105005.21</v>
      </c>
      <c r="R2771" s="37">
        <v>105005.21</v>
      </c>
      <c r="S2771" s="124">
        <v>105005.21</v>
      </c>
    </row>
    <row r="2772" spans="2:19" outlineLevel="1">
      <c r="B2772" s="6">
        <v>2008</v>
      </c>
      <c r="C2772" s="36"/>
      <c r="D2772" s="36"/>
      <c r="E2772" s="37">
        <v>0</v>
      </c>
      <c r="F2772" s="37">
        <v>0</v>
      </c>
      <c r="G2772" s="37">
        <v>0</v>
      </c>
      <c r="H2772" s="37">
        <v>0</v>
      </c>
      <c r="I2772" s="37">
        <v>0</v>
      </c>
      <c r="J2772" s="37">
        <v>0</v>
      </c>
      <c r="K2772" s="37">
        <v>0</v>
      </c>
      <c r="L2772" s="37">
        <v>1702.89</v>
      </c>
      <c r="M2772" s="37">
        <v>1702.89</v>
      </c>
      <c r="N2772" s="37">
        <v>1702.89</v>
      </c>
      <c r="O2772" s="37">
        <v>1702.89</v>
      </c>
      <c r="P2772" s="37">
        <v>1702.89</v>
      </c>
      <c r="Q2772" s="37">
        <v>1702.89</v>
      </c>
      <c r="R2772" s="37">
        <v>1702.89</v>
      </c>
      <c r="S2772" s="124">
        <v>1702.89</v>
      </c>
    </row>
    <row r="2773" spans="2:19" outlineLevel="1">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124">
        <v>0</v>
      </c>
    </row>
    <row r="2774" spans="2:19" outlineLevel="1">
      <c r="B2774" s="6">
        <v>2006</v>
      </c>
      <c r="C2774" s="37">
        <v>378202.24</v>
      </c>
      <c r="D2774" s="37">
        <v>378202.24</v>
      </c>
      <c r="E2774" s="37">
        <v>378202.24</v>
      </c>
      <c r="F2774" s="37">
        <v>378202.24</v>
      </c>
      <c r="G2774" s="37">
        <v>378202.24</v>
      </c>
      <c r="H2774" s="37">
        <v>378202.24</v>
      </c>
      <c r="I2774" s="37">
        <v>378202.24</v>
      </c>
      <c r="J2774" s="37">
        <v>378202.24</v>
      </c>
      <c r="K2774" s="37">
        <v>378202.24</v>
      </c>
      <c r="L2774" s="37">
        <v>378202.24</v>
      </c>
      <c r="M2774" s="37">
        <v>378202.24</v>
      </c>
      <c r="N2774" s="37">
        <v>378202.24</v>
      </c>
      <c r="O2774" s="37">
        <v>378202.24</v>
      </c>
      <c r="P2774" s="37">
        <v>357609.12</v>
      </c>
      <c r="Q2774" s="37">
        <v>357609.12</v>
      </c>
      <c r="R2774" s="37">
        <v>357609.12</v>
      </c>
      <c r="S2774" s="124">
        <v>357609.12</v>
      </c>
    </row>
    <row r="2775" spans="2:19" outlineLevel="1">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124">
        <v>0</v>
      </c>
    </row>
    <row r="2776" spans="2:19" outlineLevel="1">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124">
        <v>0</v>
      </c>
    </row>
    <row r="2777" spans="2:19" outlineLevel="1">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124">
        <v>0</v>
      </c>
    </row>
    <row r="2778" spans="2:19" outlineLevel="1">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124">
        <v>0</v>
      </c>
    </row>
    <row r="2779" spans="2:19" outlineLevel="1">
      <c r="B2779" s="6">
        <v>2001</v>
      </c>
      <c r="C2779" s="37">
        <v>43740.47</v>
      </c>
      <c r="D2779" s="37">
        <v>43740.47</v>
      </c>
      <c r="E2779" s="37">
        <v>43740.47</v>
      </c>
      <c r="F2779" s="37">
        <v>43740.47</v>
      </c>
      <c r="G2779" s="37">
        <v>43740.47</v>
      </c>
      <c r="H2779" s="37">
        <v>43740.47</v>
      </c>
      <c r="I2779" s="37">
        <v>43740.47</v>
      </c>
      <c r="J2779" s="37">
        <v>43740.47</v>
      </c>
      <c r="K2779" s="37">
        <v>43740.47</v>
      </c>
      <c r="L2779" s="37">
        <v>43740.47</v>
      </c>
      <c r="M2779" s="37">
        <v>43740.47</v>
      </c>
      <c r="N2779" s="37">
        <v>43740.47</v>
      </c>
      <c r="O2779" s="37">
        <v>43740.47</v>
      </c>
      <c r="P2779" s="37">
        <v>43740.47</v>
      </c>
      <c r="Q2779" s="37">
        <v>43740.47</v>
      </c>
      <c r="R2779" s="37">
        <v>43740.47</v>
      </c>
      <c r="S2779" s="124">
        <v>43740.47</v>
      </c>
    </row>
    <row r="2780" spans="2:19" outlineLevel="1">
      <c r="B2780" s="6">
        <v>2000</v>
      </c>
      <c r="C2780" s="37">
        <v>43117.74</v>
      </c>
      <c r="D2780" s="37">
        <v>43117.74</v>
      </c>
      <c r="E2780" s="37">
        <v>43117.74</v>
      </c>
      <c r="F2780" s="37">
        <v>43117.74</v>
      </c>
      <c r="G2780" s="37">
        <v>43117.74</v>
      </c>
      <c r="H2780" s="37">
        <v>43117.74</v>
      </c>
      <c r="I2780" s="37">
        <v>43117.74</v>
      </c>
      <c r="J2780" s="37">
        <v>43117.74</v>
      </c>
      <c r="K2780" s="37">
        <v>43117.74</v>
      </c>
      <c r="L2780" s="37">
        <v>43117.74</v>
      </c>
      <c r="M2780" s="37">
        <v>43117.74</v>
      </c>
      <c r="N2780" s="37">
        <v>43117.74</v>
      </c>
      <c r="O2780" s="37">
        <v>43117.74</v>
      </c>
      <c r="P2780" s="37">
        <v>43117.74</v>
      </c>
      <c r="Q2780" s="37">
        <v>43117.74</v>
      </c>
      <c r="R2780" s="37">
        <v>43117.74</v>
      </c>
      <c r="S2780" s="124">
        <v>43117.74</v>
      </c>
    </row>
    <row r="2781" spans="2:19" outlineLevel="1">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124">
        <v>0</v>
      </c>
    </row>
    <row r="2782" spans="2:19" outlineLevel="1">
      <c r="B2782" s="6">
        <v>1998</v>
      </c>
      <c r="C2782" s="37">
        <v>97717.75</v>
      </c>
      <c r="D2782" s="37">
        <v>97717.75</v>
      </c>
      <c r="E2782" s="37">
        <v>97717.75</v>
      </c>
      <c r="F2782" s="37">
        <v>97717.75</v>
      </c>
      <c r="G2782" s="37">
        <v>97717.75</v>
      </c>
      <c r="H2782" s="37">
        <v>97717.75</v>
      </c>
      <c r="I2782" s="37">
        <v>97717.75</v>
      </c>
      <c r="J2782" s="37">
        <v>97717.75</v>
      </c>
      <c r="K2782" s="37">
        <v>97717.75</v>
      </c>
      <c r="L2782" s="37">
        <v>97717.75</v>
      </c>
      <c r="M2782" s="37">
        <v>97717.75</v>
      </c>
      <c r="N2782" s="37">
        <v>97717.75</v>
      </c>
      <c r="O2782" s="37">
        <v>97717.75</v>
      </c>
      <c r="P2782" s="37">
        <v>97717.75</v>
      </c>
      <c r="Q2782" s="37">
        <v>97717.75</v>
      </c>
      <c r="R2782" s="37">
        <v>97717.75</v>
      </c>
      <c r="S2782" s="124">
        <v>97717.75</v>
      </c>
    </row>
    <row r="2783" spans="2:19" outlineLevel="1">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124">
        <v>0</v>
      </c>
    </row>
    <row r="2784" spans="2:19" outlineLevel="1">
      <c r="B2784" s="6">
        <v>1996</v>
      </c>
      <c r="C2784" s="37">
        <v>1625.91</v>
      </c>
      <c r="D2784" s="37">
        <v>1625.91</v>
      </c>
      <c r="E2784" s="37">
        <v>1625.91</v>
      </c>
      <c r="F2784" s="37">
        <v>1625.91</v>
      </c>
      <c r="G2784" s="37">
        <v>1625.91</v>
      </c>
      <c r="H2784" s="37">
        <v>1625.91</v>
      </c>
      <c r="I2784" s="37">
        <v>1625.91</v>
      </c>
      <c r="J2784" s="37">
        <v>1625.91</v>
      </c>
      <c r="K2784" s="37">
        <v>1625.91</v>
      </c>
      <c r="L2784" s="37">
        <v>92260.07</v>
      </c>
      <c r="M2784" s="37">
        <v>92260.07</v>
      </c>
      <c r="N2784" s="37">
        <v>92260.07</v>
      </c>
      <c r="O2784" s="37">
        <v>92260.07</v>
      </c>
      <c r="P2784" s="37">
        <v>92260.07</v>
      </c>
      <c r="Q2784" s="37">
        <v>92260.07</v>
      </c>
      <c r="R2784" s="37">
        <v>92260.07</v>
      </c>
      <c r="S2784" s="124">
        <v>92260.07</v>
      </c>
    </row>
    <row r="2785" spans="2:19" outlineLevel="1">
      <c r="B2785" s="6">
        <v>1995</v>
      </c>
      <c r="C2785" s="37">
        <v>350655.23</v>
      </c>
      <c r="D2785" s="37">
        <v>350655.23</v>
      </c>
      <c r="E2785" s="37">
        <v>350655.23</v>
      </c>
      <c r="F2785" s="37">
        <v>350655.23</v>
      </c>
      <c r="G2785" s="37">
        <v>350655.23</v>
      </c>
      <c r="H2785" s="37">
        <v>350655.23</v>
      </c>
      <c r="I2785" s="37">
        <v>350655.23</v>
      </c>
      <c r="J2785" s="37">
        <v>350655.23</v>
      </c>
      <c r="K2785" s="37">
        <v>350655.23</v>
      </c>
      <c r="L2785" s="37">
        <v>350655.23</v>
      </c>
      <c r="M2785" s="37">
        <v>350655.23</v>
      </c>
      <c r="N2785" s="37">
        <v>350655.23</v>
      </c>
      <c r="O2785" s="37">
        <v>350655.23</v>
      </c>
      <c r="P2785" s="37">
        <v>350655.23</v>
      </c>
      <c r="Q2785" s="37">
        <v>350655.23</v>
      </c>
      <c r="R2785" s="37">
        <v>350655.23</v>
      </c>
      <c r="S2785" s="124">
        <v>350655.23</v>
      </c>
    </row>
    <row r="2786" spans="2:19" outlineLevel="1">
      <c r="B2786" s="6">
        <v>1994</v>
      </c>
      <c r="C2786" s="37">
        <v>141531.21</v>
      </c>
      <c r="D2786" s="37">
        <v>141531.21</v>
      </c>
      <c r="E2786" s="37">
        <v>141531.21</v>
      </c>
      <c r="F2786" s="37">
        <v>141531.21</v>
      </c>
      <c r="G2786" s="37">
        <v>141531.21</v>
      </c>
      <c r="H2786" s="37">
        <v>141531.21</v>
      </c>
      <c r="I2786" s="37">
        <v>141531.21</v>
      </c>
      <c r="J2786" s="37">
        <v>141531.21</v>
      </c>
      <c r="K2786" s="37">
        <v>141531.21</v>
      </c>
      <c r="L2786" s="37">
        <v>141531.21</v>
      </c>
      <c r="M2786" s="37">
        <v>141531.21</v>
      </c>
      <c r="N2786" s="37">
        <v>141531.21</v>
      </c>
      <c r="O2786" s="37">
        <v>141531.21</v>
      </c>
      <c r="P2786" s="37">
        <v>141531.21</v>
      </c>
      <c r="Q2786" s="37">
        <v>141531.21</v>
      </c>
      <c r="R2786" s="37">
        <v>141531.21</v>
      </c>
      <c r="S2786" s="124">
        <v>141531.21</v>
      </c>
    </row>
    <row r="2787" spans="2:19" outlineLevel="1">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124">
        <v>0</v>
      </c>
    </row>
    <row r="2788" spans="2:19" outlineLevel="1">
      <c r="B2788" s="6">
        <v>1992</v>
      </c>
      <c r="C2788" s="37">
        <v>7741.47</v>
      </c>
      <c r="D2788" s="37">
        <v>7741.47</v>
      </c>
      <c r="E2788" s="37">
        <v>7741.47</v>
      </c>
      <c r="F2788" s="37">
        <v>7741.47</v>
      </c>
      <c r="G2788" s="37">
        <v>7741.47</v>
      </c>
      <c r="H2788" s="37">
        <v>7741.47</v>
      </c>
      <c r="I2788" s="37">
        <v>7741.47</v>
      </c>
      <c r="J2788" s="37">
        <v>7741.47</v>
      </c>
      <c r="K2788" s="37">
        <v>7741.47</v>
      </c>
      <c r="L2788" s="37">
        <v>7741.47</v>
      </c>
      <c r="M2788" s="37">
        <v>7741.47</v>
      </c>
      <c r="N2788" s="37">
        <v>7741.47</v>
      </c>
      <c r="O2788" s="37">
        <v>7741.47</v>
      </c>
      <c r="P2788" s="37">
        <v>7741.47</v>
      </c>
      <c r="Q2788" s="37">
        <v>7741.47</v>
      </c>
      <c r="R2788" s="37">
        <v>7741.47</v>
      </c>
      <c r="S2788" s="124">
        <v>7741.47</v>
      </c>
    </row>
    <row r="2789" spans="2:19" outlineLevel="1">
      <c r="B2789" s="6">
        <v>1991</v>
      </c>
      <c r="C2789" s="37">
        <v>990.88</v>
      </c>
      <c r="D2789" s="37">
        <v>990.88</v>
      </c>
      <c r="E2789" s="37">
        <v>990.88</v>
      </c>
      <c r="F2789" s="37">
        <v>990.88</v>
      </c>
      <c r="G2789" s="37">
        <v>990.88</v>
      </c>
      <c r="H2789" s="37">
        <v>990.88</v>
      </c>
      <c r="I2789" s="37">
        <v>990.88</v>
      </c>
      <c r="J2789" s="37">
        <v>990.88</v>
      </c>
      <c r="K2789" s="37">
        <v>990.88</v>
      </c>
      <c r="L2789" s="37">
        <v>990.88</v>
      </c>
      <c r="M2789" s="37">
        <v>990.88</v>
      </c>
      <c r="N2789" s="37">
        <v>990.88</v>
      </c>
      <c r="O2789" s="37">
        <v>990.88</v>
      </c>
      <c r="P2789" s="37">
        <v>990.88</v>
      </c>
      <c r="Q2789" s="37">
        <v>990.88</v>
      </c>
      <c r="R2789" s="37">
        <v>990.88</v>
      </c>
      <c r="S2789" s="124">
        <v>990.88</v>
      </c>
    </row>
    <row r="2790" spans="2:19" outlineLevel="1">
      <c r="B2790" s="6">
        <v>1990</v>
      </c>
      <c r="C2790" s="37">
        <v>9753.4</v>
      </c>
      <c r="D2790" s="37">
        <v>9753.4</v>
      </c>
      <c r="E2790" s="37">
        <v>9753.4</v>
      </c>
      <c r="F2790" s="37">
        <v>9753.4</v>
      </c>
      <c r="G2790" s="37">
        <v>9753.4</v>
      </c>
      <c r="H2790" s="37">
        <v>9753.4</v>
      </c>
      <c r="I2790" s="37">
        <v>9753.4</v>
      </c>
      <c r="J2790" s="37">
        <v>9753.4</v>
      </c>
      <c r="K2790" s="37">
        <v>9753.4</v>
      </c>
      <c r="L2790" s="37">
        <v>9753.4</v>
      </c>
      <c r="M2790" s="37">
        <v>9753.4</v>
      </c>
      <c r="N2790" s="37">
        <v>9753.4</v>
      </c>
      <c r="O2790" s="37">
        <v>9753.4</v>
      </c>
      <c r="P2790" s="37">
        <v>9753.4</v>
      </c>
      <c r="Q2790" s="37">
        <v>9753.4</v>
      </c>
      <c r="R2790" s="37">
        <v>9753.4</v>
      </c>
      <c r="S2790" s="124">
        <v>9753.4</v>
      </c>
    </row>
    <row r="2791" spans="2:19" outlineLevel="1">
      <c r="B2791" s="6">
        <v>1989</v>
      </c>
      <c r="C2791" s="37">
        <v>26304.95</v>
      </c>
      <c r="D2791" s="37">
        <v>26304.95</v>
      </c>
      <c r="E2791" s="37">
        <v>26304.95</v>
      </c>
      <c r="F2791" s="37">
        <v>26304.95</v>
      </c>
      <c r="G2791" s="37">
        <v>26304.95</v>
      </c>
      <c r="H2791" s="37">
        <v>26304.95</v>
      </c>
      <c r="I2791" s="37">
        <v>26304.95</v>
      </c>
      <c r="J2791" s="37">
        <v>26304.95</v>
      </c>
      <c r="K2791" s="37">
        <v>26304.95</v>
      </c>
      <c r="L2791" s="37">
        <v>26304.95</v>
      </c>
      <c r="M2791" s="37">
        <v>26304.95</v>
      </c>
      <c r="N2791" s="37">
        <v>26304.95</v>
      </c>
      <c r="O2791" s="37">
        <v>26304.949999999997</v>
      </c>
      <c r="P2791" s="37">
        <v>26304.949999999997</v>
      </c>
      <c r="Q2791" s="37">
        <v>26304.949999999997</v>
      </c>
      <c r="R2791" s="37">
        <v>26304.949999999997</v>
      </c>
      <c r="S2791" s="124">
        <v>26304.949999999997</v>
      </c>
    </row>
    <row r="2792" spans="2:19" outlineLevel="1">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124">
        <v>0</v>
      </c>
    </row>
    <row r="2793" spans="2:19" outlineLevel="1">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124">
        <v>0</v>
      </c>
    </row>
    <row r="2794" spans="2:19" outlineLevel="1">
      <c r="B2794" s="6">
        <v>1986</v>
      </c>
      <c r="C2794" s="37">
        <v>116570.97</v>
      </c>
      <c r="D2794" s="37">
        <v>116570.97</v>
      </c>
      <c r="E2794" s="37">
        <v>116570.97</v>
      </c>
      <c r="F2794" s="37">
        <v>116570.97</v>
      </c>
      <c r="G2794" s="37">
        <v>116570.97</v>
      </c>
      <c r="H2794" s="37">
        <v>116570.97</v>
      </c>
      <c r="I2794" s="37">
        <v>116570.97</v>
      </c>
      <c r="J2794" s="37">
        <v>116570.97</v>
      </c>
      <c r="K2794" s="37">
        <v>116570.97</v>
      </c>
      <c r="L2794" s="37">
        <v>116570.97</v>
      </c>
      <c r="M2794" s="37">
        <v>116570.97</v>
      </c>
      <c r="N2794" s="37">
        <v>116570.97</v>
      </c>
      <c r="O2794" s="37">
        <v>116570.97</v>
      </c>
      <c r="P2794" s="37">
        <v>116570.97</v>
      </c>
      <c r="Q2794" s="37">
        <v>116570.97</v>
      </c>
      <c r="R2794" s="37">
        <v>116570.97</v>
      </c>
      <c r="S2794" s="124">
        <v>116570.97</v>
      </c>
    </row>
    <row r="2795" spans="2:19" outlineLevel="1">
      <c r="B2795" s="6">
        <v>1985</v>
      </c>
      <c r="C2795" s="37">
        <v>305476.45</v>
      </c>
      <c r="D2795" s="37">
        <v>305476.45</v>
      </c>
      <c r="E2795" s="37">
        <v>305476.45</v>
      </c>
      <c r="F2795" s="37">
        <v>305476.45</v>
      </c>
      <c r="G2795" s="37">
        <v>305476.45</v>
      </c>
      <c r="H2795" s="37">
        <v>305476.45</v>
      </c>
      <c r="I2795" s="37">
        <v>305476.45</v>
      </c>
      <c r="J2795" s="37">
        <v>305476.45</v>
      </c>
      <c r="K2795" s="37">
        <v>305476.45</v>
      </c>
      <c r="L2795" s="37">
        <v>305476.45</v>
      </c>
      <c r="M2795" s="37">
        <v>305476.45</v>
      </c>
      <c r="N2795" s="37">
        <v>305476.45</v>
      </c>
      <c r="O2795" s="37">
        <v>305476.45</v>
      </c>
      <c r="P2795" s="37">
        <v>305476.45</v>
      </c>
      <c r="Q2795" s="37">
        <v>305476.45</v>
      </c>
      <c r="R2795" s="37">
        <v>305476.45</v>
      </c>
      <c r="S2795" s="124">
        <v>305476.45</v>
      </c>
    </row>
    <row r="2796" spans="2:19" outlineLevel="1">
      <c r="B2796" s="6">
        <v>1984</v>
      </c>
      <c r="C2796" s="37">
        <v>529568.52</v>
      </c>
      <c r="D2796" s="37">
        <v>529568.52</v>
      </c>
      <c r="E2796" s="37">
        <v>529568.52</v>
      </c>
      <c r="F2796" s="37">
        <v>529568.52</v>
      </c>
      <c r="G2796" s="37">
        <v>529568.52</v>
      </c>
      <c r="H2796" s="37">
        <v>529568.52</v>
      </c>
      <c r="I2796" s="37">
        <v>529568.52</v>
      </c>
      <c r="J2796" s="37">
        <v>529568.52</v>
      </c>
      <c r="K2796" s="37">
        <v>529568.52</v>
      </c>
      <c r="L2796" s="37">
        <v>529568.52</v>
      </c>
      <c r="M2796" s="37">
        <v>529568.52</v>
      </c>
      <c r="N2796" s="37">
        <v>529568.52</v>
      </c>
      <c r="O2796" s="37">
        <v>529568.52</v>
      </c>
      <c r="P2796" s="37">
        <v>529568.52</v>
      </c>
      <c r="Q2796" s="37">
        <v>529568.52</v>
      </c>
      <c r="R2796" s="37">
        <v>529568.52</v>
      </c>
      <c r="S2796" s="124">
        <v>529568.52</v>
      </c>
    </row>
    <row r="2797" spans="2:19" outlineLevel="1">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124">
        <v>0</v>
      </c>
    </row>
    <row r="2798" spans="2:19" outlineLevel="1">
      <c r="B2798" s="6">
        <v>1982</v>
      </c>
      <c r="C2798" s="37">
        <v>688776.12</v>
      </c>
      <c r="D2798" s="37">
        <v>688776.12</v>
      </c>
      <c r="E2798" s="37">
        <v>688776.12</v>
      </c>
      <c r="F2798" s="37">
        <v>688776.12</v>
      </c>
      <c r="G2798" s="37">
        <v>688776.12</v>
      </c>
      <c r="H2798" s="37">
        <v>688776.12</v>
      </c>
      <c r="I2798" s="37">
        <v>688776.12</v>
      </c>
      <c r="J2798" s="37">
        <v>688776.12</v>
      </c>
      <c r="K2798" s="37">
        <v>688776.12</v>
      </c>
      <c r="L2798" s="37">
        <v>688776.12</v>
      </c>
      <c r="M2798" s="37">
        <v>688776.12</v>
      </c>
      <c r="N2798" s="37">
        <v>688776.12</v>
      </c>
      <c r="O2798" s="37">
        <v>688776.12</v>
      </c>
      <c r="P2798" s="37">
        <v>688776.12</v>
      </c>
      <c r="Q2798" s="37">
        <v>688776.12</v>
      </c>
      <c r="R2798" s="37">
        <v>688776.12</v>
      </c>
      <c r="S2798" s="124">
        <v>688776.12</v>
      </c>
    </row>
    <row r="2799" spans="2:19" outlineLevel="1">
      <c r="B2799" s="6">
        <v>1981</v>
      </c>
      <c r="C2799" s="37">
        <v>9095.3700000000008</v>
      </c>
      <c r="D2799" s="37">
        <v>9095.3700000000008</v>
      </c>
      <c r="E2799" s="37">
        <v>9095.3700000000008</v>
      </c>
      <c r="F2799" s="37">
        <v>9095.3700000000008</v>
      </c>
      <c r="G2799" s="37">
        <v>9095.3700000000008</v>
      </c>
      <c r="H2799" s="37">
        <v>9095.3700000000008</v>
      </c>
      <c r="I2799" s="37">
        <v>9095.3700000000008</v>
      </c>
      <c r="J2799" s="37">
        <v>9095.3700000000008</v>
      </c>
      <c r="K2799" s="37">
        <v>9095.3700000000008</v>
      </c>
      <c r="L2799" s="37">
        <v>9095.3700000000008</v>
      </c>
      <c r="M2799" s="37">
        <v>9095.3700000000008</v>
      </c>
      <c r="N2799" s="37">
        <v>9095.3700000000008</v>
      </c>
      <c r="O2799" s="37">
        <v>9095.3700000000008</v>
      </c>
      <c r="P2799" s="37">
        <v>9095.3700000000008</v>
      </c>
      <c r="Q2799" s="37">
        <v>9095.3700000000008</v>
      </c>
      <c r="R2799" s="37">
        <v>9095.3700000000008</v>
      </c>
      <c r="S2799" s="124">
        <v>9095.3700000000008</v>
      </c>
    </row>
    <row r="2800" spans="2:19" outlineLevel="1">
      <c r="B2800" s="6">
        <v>1980</v>
      </c>
      <c r="C2800" s="37">
        <v>99118.02</v>
      </c>
      <c r="D2800" s="37">
        <v>99118.02</v>
      </c>
      <c r="E2800" s="37">
        <v>99118.02</v>
      </c>
      <c r="F2800" s="37">
        <v>99118.02</v>
      </c>
      <c r="G2800" s="37">
        <v>99118.02</v>
      </c>
      <c r="H2800" s="37">
        <v>99118.02</v>
      </c>
      <c r="I2800" s="37">
        <v>99118.02</v>
      </c>
      <c r="J2800" s="37">
        <v>99118.02</v>
      </c>
      <c r="K2800" s="37">
        <v>99118.02</v>
      </c>
      <c r="L2800" s="37">
        <v>99118.02</v>
      </c>
      <c r="M2800" s="37">
        <v>99118.02</v>
      </c>
      <c r="N2800" s="37">
        <v>99118.02</v>
      </c>
      <c r="O2800" s="37">
        <v>99118.02</v>
      </c>
      <c r="P2800" s="37">
        <v>99118.02</v>
      </c>
      <c r="Q2800" s="37">
        <v>99118.02</v>
      </c>
      <c r="R2800" s="37">
        <v>99118.02</v>
      </c>
      <c r="S2800" s="124">
        <v>99118.02</v>
      </c>
    </row>
    <row r="2801" spans="2:19" outlineLevel="1">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124">
        <v>0</v>
      </c>
    </row>
    <row r="2802" spans="2:19" outlineLevel="1">
      <c r="B2802" s="6">
        <v>1978</v>
      </c>
      <c r="C2802" s="37">
        <v>365050.64</v>
      </c>
      <c r="D2802" s="37">
        <v>365050.64</v>
      </c>
      <c r="E2802" s="37">
        <v>365050.64</v>
      </c>
      <c r="F2802" s="37">
        <v>353050.64</v>
      </c>
      <c r="G2802" s="37">
        <v>353050.64</v>
      </c>
      <c r="H2802" s="37">
        <v>353050.64</v>
      </c>
      <c r="I2802" s="37">
        <v>353050.64</v>
      </c>
      <c r="J2802" s="37">
        <v>353050.64</v>
      </c>
      <c r="K2802" s="37">
        <v>353050.64</v>
      </c>
      <c r="L2802" s="37">
        <v>353050.64</v>
      </c>
      <c r="M2802" s="37">
        <v>353050.64</v>
      </c>
      <c r="N2802" s="37">
        <v>353050.64</v>
      </c>
      <c r="O2802" s="37">
        <v>353050.64</v>
      </c>
      <c r="P2802" s="37">
        <v>353050.64</v>
      </c>
      <c r="Q2802" s="37">
        <v>353050.64</v>
      </c>
      <c r="R2802" s="37">
        <v>353050.64</v>
      </c>
      <c r="S2802" s="124">
        <v>353050.64</v>
      </c>
    </row>
    <row r="2803" spans="2:19" outlineLevel="1">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124">
        <v>0</v>
      </c>
    </row>
    <row r="2804" spans="2:19" outlineLevel="1">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124">
        <v>0</v>
      </c>
    </row>
    <row r="2805" spans="2:19" outlineLevel="1">
      <c r="B2805" s="6">
        <v>1975</v>
      </c>
      <c r="C2805" s="37">
        <v>0</v>
      </c>
      <c r="D2805" s="37">
        <v>0</v>
      </c>
      <c r="E2805" s="37">
        <v>0</v>
      </c>
      <c r="F2805" s="37">
        <v>0</v>
      </c>
      <c r="G2805" s="37">
        <v>0</v>
      </c>
      <c r="H2805" s="37">
        <v>0</v>
      </c>
      <c r="I2805" s="37">
        <v>0</v>
      </c>
      <c r="J2805" s="37">
        <v>0</v>
      </c>
      <c r="K2805" s="37">
        <v>0</v>
      </c>
      <c r="L2805" s="37">
        <v>272.52</v>
      </c>
      <c r="M2805" s="37">
        <v>272.52</v>
      </c>
      <c r="N2805" s="37">
        <v>272.52</v>
      </c>
      <c r="O2805" s="37">
        <v>272.52</v>
      </c>
      <c r="P2805" s="37">
        <v>272.52</v>
      </c>
      <c r="Q2805" s="37">
        <v>272.52</v>
      </c>
      <c r="R2805" s="37">
        <v>272.52</v>
      </c>
      <c r="S2805" s="124">
        <v>272.52</v>
      </c>
    </row>
    <row r="2806" spans="2:19" outlineLevel="1">
      <c r="B2806" s="6">
        <v>1974</v>
      </c>
      <c r="C2806" s="37">
        <v>0</v>
      </c>
      <c r="D2806" s="37">
        <v>0</v>
      </c>
      <c r="E2806" s="37">
        <v>0</v>
      </c>
      <c r="F2806" s="37">
        <v>0</v>
      </c>
      <c r="G2806" s="37">
        <v>0</v>
      </c>
      <c r="H2806" s="37">
        <v>0</v>
      </c>
      <c r="I2806" s="37">
        <v>0</v>
      </c>
      <c r="J2806" s="37">
        <v>0</v>
      </c>
      <c r="K2806" s="37">
        <v>0</v>
      </c>
      <c r="L2806" s="37">
        <v>91556.01</v>
      </c>
      <c r="M2806" s="37">
        <v>91556.01</v>
      </c>
      <c r="N2806" s="37">
        <v>91556.01</v>
      </c>
      <c r="O2806" s="37">
        <v>91556.01</v>
      </c>
      <c r="P2806" s="37">
        <v>91556.01</v>
      </c>
      <c r="Q2806" s="37">
        <v>91556.01</v>
      </c>
      <c r="R2806" s="37">
        <v>91556.01</v>
      </c>
      <c r="S2806" s="124">
        <v>91556.01</v>
      </c>
    </row>
    <row r="2807" spans="2:19" outlineLevel="1">
      <c r="B2807" s="6">
        <v>1973</v>
      </c>
      <c r="C2807" s="37">
        <v>23216.74</v>
      </c>
      <c r="D2807" s="37">
        <v>23216.74</v>
      </c>
      <c r="E2807" s="37">
        <v>23216.74</v>
      </c>
      <c r="F2807" s="37">
        <v>23216.74</v>
      </c>
      <c r="G2807" s="37">
        <v>23216.74</v>
      </c>
      <c r="H2807" s="37">
        <v>23216.74</v>
      </c>
      <c r="I2807" s="37">
        <v>23216.74</v>
      </c>
      <c r="J2807" s="37">
        <v>23216.74</v>
      </c>
      <c r="K2807" s="37">
        <v>23216.74</v>
      </c>
      <c r="L2807" s="37">
        <v>23216.74</v>
      </c>
      <c r="M2807" s="37">
        <v>23216.74</v>
      </c>
      <c r="N2807" s="37">
        <v>23216.74</v>
      </c>
      <c r="O2807" s="37">
        <v>23216.74</v>
      </c>
      <c r="P2807" s="37">
        <v>23216.74</v>
      </c>
      <c r="Q2807" s="37">
        <v>23216.74</v>
      </c>
      <c r="R2807" s="37">
        <v>23216.74</v>
      </c>
      <c r="S2807" s="124">
        <v>23216.74</v>
      </c>
    </row>
    <row r="2808" spans="2:19" outlineLevel="1">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124">
        <v>0</v>
      </c>
    </row>
    <row r="2809" spans="2:19" outlineLevel="1">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124">
        <v>0</v>
      </c>
    </row>
    <row r="2810" spans="2:19" outlineLevel="1">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124">
        <v>0</v>
      </c>
    </row>
    <row r="2811" spans="2:19" outlineLevel="1">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124">
        <v>0</v>
      </c>
    </row>
    <row r="2812" spans="2:19" outlineLevel="1">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124">
        <v>0</v>
      </c>
    </row>
    <row r="2813" spans="2:19" outlineLevel="1">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124">
        <v>0</v>
      </c>
    </row>
    <row r="2814" spans="2:19" outlineLevel="1">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124">
        <v>0</v>
      </c>
    </row>
    <row r="2815" spans="2:19" outlineLevel="1">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124">
        <v>0</v>
      </c>
    </row>
    <row r="2816" spans="2:19" outlineLevel="1">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124">
        <v>0</v>
      </c>
    </row>
    <row r="2817" spans="2:19" outlineLevel="1">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124">
        <v>0</v>
      </c>
    </row>
    <row r="2818" spans="2:19" outlineLevel="1">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124">
        <v>0</v>
      </c>
    </row>
    <row r="2819" spans="2:19" outlineLevel="1">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124">
        <v>0</v>
      </c>
    </row>
    <row r="2820" spans="2:19" outlineLevel="1">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124">
        <v>0</v>
      </c>
    </row>
    <row r="2821" spans="2:19" outlineLevel="1">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124">
        <v>0</v>
      </c>
    </row>
    <row r="2822" spans="2:19" outlineLevel="1">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124">
        <v>0</v>
      </c>
    </row>
    <row r="2823" spans="2:19" outlineLevel="1">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124">
        <v>0</v>
      </c>
    </row>
    <row r="2824" spans="2:19" outlineLevel="1">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124">
        <v>0</v>
      </c>
    </row>
    <row r="2825" spans="2:19" outlineLevel="1">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124">
        <v>0</v>
      </c>
    </row>
    <row r="2826" spans="2:19" outlineLevel="1">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124">
        <v>0</v>
      </c>
    </row>
    <row r="2827" spans="2:19" outlineLevel="1">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124">
        <v>0</v>
      </c>
    </row>
    <row r="2828" spans="2:19" outlineLevel="1">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124">
        <v>0</v>
      </c>
    </row>
    <row r="2829" spans="2:19" outlineLevel="1">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124">
        <v>0</v>
      </c>
    </row>
    <row r="2830" spans="2:19" outlineLevel="1">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124">
        <v>0</v>
      </c>
    </row>
    <row r="2831" spans="2:19" outlineLevel="1">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124">
        <v>0</v>
      </c>
    </row>
    <row r="2832" spans="2:19" outlineLevel="1">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124">
        <v>0</v>
      </c>
    </row>
    <row r="2833" spans="2:19" outlineLevel="1">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124">
        <v>0</v>
      </c>
    </row>
    <row r="2834" spans="2:19" outlineLevel="1">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124">
        <v>0</v>
      </c>
    </row>
    <row r="2835" spans="2:19" outlineLevel="1">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124">
        <v>0</v>
      </c>
    </row>
    <row r="2836" spans="2:19" outlineLevel="1">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124">
        <v>0</v>
      </c>
    </row>
    <row r="2837" spans="2:19" outlineLevel="1">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124">
        <v>0</v>
      </c>
    </row>
    <row r="2838" spans="2:19" outlineLevel="1">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124">
        <v>0</v>
      </c>
    </row>
    <row r="2839" spans="2:19" outlineLevel="1">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124">
        <v>0</v>
      </c>
    </row>
    <row r="2840" spans="2:19" outlineLevel="1">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124">
        <v>0</v>
      </c>
    </row>
    <row r="2841" spans="2:19" outlineLevel="1">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124">
        <v>0</v>
      </c>
    </row>
    <row r="2842" spans="2:19" outlineLevel="1">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124">
        <v>0</v>
      </c>
    </row>
    <row r="2843" spans="2:19" outlineLevel="1">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124">
        <v>0</v>
      </c>
    </row>
    <row r="2844" spans="2:19" outlineLevel="1">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124">
        <v>0</v>
      </c>
    </row>
    <row r="2845" spans="2:19" outlineLevel="1">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124">
        <v>0</v>
      </c>
    </row>
    <row r="2846" spans="2:19" outlineLevel="1">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124">
        <v>0</v>
      </c>
    </row>
    <row r="2847" spans="2:19" outlineLevel="1">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124">
        <v>0</v>
      </c>
    </row>
    <row r="2848" spans="2:19" outlineLevel="1">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124">
        <v>0</v>
      </c>
    </row>
    <row r="2849" spans="1:19" outlineLevel="1">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124">
        <v>0</v>
      </c>
    </row>
    <row r="2850" spans="1:19" outlineLevel="1">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124">
        <v>0</v>
      </c>
    </row>
    <row r="2851" spans="1:19">
      <c r="A2851" s="75" t="s">
        <v>133</v>
      </c>
      <c r="B2851" s="7" t="s">
        <v>10</v>
      </c>
      <c r="C2851" s="8">
        <f>SUM(C2758:C2850)</f>
        <v>3238254.08</v>
      </c>
      <c r="D2851" s="8">
        <f t="shared" ref="D2851" si="421">SUM(D2758:D2850)</f>
        <v>3238254.08</v>
      </c>
      <c r="E2851" s="8">
        <f t="shared" ref="E2851" si="422">SUM(E2758:E2850)</f>
        <v>3238254.08</v>
      </c>
      <c r="F2851" s="8">
        <f t="shared" ref="F2851" si="423">SUM(F2758:F2850)</f>
        <v>3328211.91</v>
      </c>
      <c r="G2851" s="8">
        <f t="shared" ref="G2851" si="424">SUM(G2758:G2850)</f>
        <v>3388504.45</v>
      </c>
      <c r="H2851" s="8">
        <f t="shared" ref="H2851" si="425">SUM(H2758:H2850)</f>
        <v>3532513.6100000003</v>
      </c>
      <c r="I2851" s="8">
        <f t="shared" ref="I2851" si="426">SUM(I2758:I2850)</f>
        <v>3607678.74</v>
      </c>
      <c r="J2851" s="8">
        <f t="shared" ref="J2851" si="427">SUM(J2758:J2850)</f>
        <v>3975623.7600000002</v>
      </c>
      <c r="K2851" s="8">
        <f t="shared" ref="K2851" si="428">SUM(K2758:K2850)</f>
        <v>4317305.0900000008</v>
      </c>
      <c r="L2851" s="8">
        <f t="shared" ref="L2851" si="429">SUM(L2758:L2850)</f>
        <v>4625116.42</v>
      </c>
      <c r="M2851" s="8">
        <f t="shared" ref="M2851" si="430">SUM(M2758:M2850)</f>
        <v>4896497.669999999</v>
      </c>
      <c r="N2851" s="8">
        <f t="shared" ref="N2851" si="431">SUM(N2758:N2850)</f>
        <v>5002977.5699999984</v>
      </c>
      <c r="O2851" s="8">
        <f t="shared" ref="O2851" si="432">SUM(O2758:O2850)</f>
        <v>5586336.7999999998</v>
      </c>
      <c r="P2851" s="8">
        <f t="shared" ref="P2851" si="433">SUM(P2758:P2850)</f>
        <v>6001932.7000000002</v>
      </c>
      <c r="Q2851" s="8">
        <f t="shared" ref="Q2851" si="434">SUM(Q2758:Q2850)</f>
        <v>6995399.7499999991</v>
      </c>
      <c r="R2851" s="8">
        <f t="shared" ref="R2851:S2851" si="435">SUM(R2758:R2850)</f>
        <v>7302969.71</v>
      </c>
      <c r="S2851" s="125">
        <f t="shared" si="435"/>
        <v>7336850.2399999993</v>
      </c>
    </row>
    <row r="2852" spans="1:19">
      <c r="A2852" s="76"/>
      <c r="B2852" s="7"/>
      <c r="C2852" s="8"/>
      <c r="D2852" s="8"/>
      <c r="E2852" s="8"/>
      <c r="F2852" s="8"/>
      <c r="G2852" s="8"/>
      <c r="H2852" s="8"/>
      <c r="I2852" s="8"/>
      <c r="J2852" s="8"/>
      <c r="K2852" s="8"/>
      <c r="L2852" s="8"/>
      <c r="M2852" s="10"/>
      <c r="N2852" s="10"/>
      <c r="O2852" s="10"/>
      <c r="P2852" s="10"/>
      <c r="Q2852" s="10"/>
      <c r="R2852" s="10"/>
      <c r="S2852" s="126"/>
    </row>
    <row r="2853" spans="1:19" ht="51" outlineLevel="1">
      <c r="A2853" s="77" t="s">
        <v>134</v>
      </c>
      <c r="B2853" s="6">
        <v>2022</v>
      </c>
      <c r="C2853" s="36"/>
      <c r="D2853" s="36"/>
      <c r="E2853" s="36"/>
      <c r="F2853" s="36"/>
      <c r="G2853" s="36"/>
      <c r="H2853" s="36"/>
      <c r="I2853" s="36"/>
      <c r="J2853" s="36"/>
      <c r="K2853" s="36"/>
      <c r="L2853" s="36"/>
      <c r="M2853" s="36"/>
      <c r="N2853" s="36"/>
      <c r="O2853" s="36"/>
      <c r="P2853" s="36"/>
      <c r="Q2853" s="36"/>
      <c r="R2853" s="74"/>
      <c r="S2853" s="124">
        <v>0</v>
      </c>
    </row>
    <row r="2854" spans="1:19" outlineLevel="1">
      <c r="A2854" s="38"/>
      <c r="B2854" s="6">
        <v>2021</v>
      </c>
      <c r="C2854" s="36"/>
      <c r="D2854" s="36"/>
      <c r="E2854" s="36"/>
      <c r="F2854" s="36"/>
      <c r="G2854" s="36"/>
      <c r="H2854" s="36"/>
      <c r="I2854" s="36"/>
      <c r="J2854" s="36"/>
      <c r="K2854" s="36"/>
      <c r="L2854" s="36"/>
      <c r="M2854" s="36"/>
      <c r="N2854" s="36"/>
      <c r="O2854" s="36"/>
      <c r="P2854" s="36"/>
      <c r="Q2854" s="36"/>
      <c r="R2854" s="37">
        <v>0</v>
      </c>
      <c r="S2854" s="124">
        <v>0</v>
      </c>
    </row>
    <row r="2855" spans="1:19" outlineLevel="1">
      <c r="B2855" s="6">
        <v>2020</v>
      </c>
      <c r="C2855" s="36"/>
      <c r="D2855" s="36"/>
      <c r="E2855" s="36"/>
      <c r="F2855" s="36"/>
      <c r="G2855" s="36"/>
      <c r="H2855" s="36"/>
      <c r="I2855" s="36"/>
      <c r="J2855" s="36"/>
      <c r="K2855" s="36"/>
      <c r="L2855" s="36"/>
      <c r="M2855" s="36"/>
      <c r="N2855" s="36"/>
      <c r="O2855" s="36"/>
      <c r="P2855" s="36"/>
      <c r="Q2855" s="37">
        <v>0</v>
      </c>
      <c r="R2855" s="37">
        <v>0</v>
      </c>
      <c r="S2855" s="124">
        <v>0</v>
      </c>
    </row>
    <row r="2856" spans="1:19" outlineLevel="1">
      <c r="A2856" s="40"/>
      <c r="B2856" s="6">
        <v>2019</v>
      </c>
      <c r="C2856" s="36"/>
      <c r="D2856" s="36"/>
      <c r="E2856" s="36"/>
      <c r="F2856" s="36"/>
      <c r="G2856" s="36"/>
      <c r="H2856" s="36"/>
      <c r="I2856" s="36"/>
      <c r="J2856" s="36"/>
      <c r="K2856" s="36"/>
      <c r="L2856" s="36"/>
      <c r="M2856" s="36"/>
      <c r="N2856" s="36"/>
      <c r="O2856" s="36"/>
      <c r="P2856" s="37">
        <v>0</v>
      </c>
      <c r="Q2856" s="37">
        <v>0</v>
      </c>
      <c r="R2856" s="37">
        <v>0</v>
      </c>
      <c r="S2856" s="124">
        <v>0</v>
      </c>
    </row>
    <row r="2857" spans="1:19" outlineLevel="1">
      <c r="A2857" s="40"/>
      <c r="B2857" s="6">
        <v>2018</v>
      </c>
      <c r="C2857" s="36"/>
      <c r="D2857" s="36"/>
      <c r="E2857" s="36"/>
      <c r="F2857" s="36"/>
      <c r="G2857" s="36"/>
      <c r="H2857" s="36"/>
      <c r="I2857" s="36"/>
      <c r="J2857" s="36"/>
      <c r="K2857" s="36"/>
      <c r="L2857" s="36"/>
      <c r="M2857" s="36"/>
      <c r="N2857" s="36"/>
      <c r="O2857" s="37">
        <v>0</v>
      </c>
      <c r="P2857" s="37">
        <v>0</v>
      </c>
      <c r="Q2857" s="37">
        <v>0</v>
      </c>
      <c r="R2857" s="37">
        <v>0</v>
      </c>
      <c r="S2857" s="124">
        <v>0</v>
      </c>
    </row>
    <row r="2858" spans="1:19" outlineLevel="1">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124">
        <v>0</v>
      </c>
    </row>
    <row r="2859" spans="1:19" outlineLevel="1">
      <c r="B2859" s="6">
        <v>2016</v>
      </c>
      <c r="C2859" s="36"/>
      <c r="D2859" s="36"/>
      <c r="E2859" s="36"/>
      <c r="F2859" s="36"/>
      <c r="G2859" s="36"/>
      <c r="H2859" s="36"/>
      <c r="I2859" s="36"/>
      <c r="J2859" s="36"/>
      <c r="K2859" s="36"/>
      <c r="L2859" s="36"/>
      <c r="M2859" s="37">
        <v>0</v>
      </c>
      <c r="N2859" s="37">
        <v>0</v>
      </c>
      <c r="O2859" s="37">
        <v>0</v>
      </c>
      <c r="P2859" s="37">
        <v>0</v>
      </c>
      <c r="Q2859" s="37">
        <v>0</v>
      </c>
      <c r="R2859" s="37">
        <v>0</v>
      </c>
      <c r="S2859" s="124">
        <v>0</v>
      </c>
    </row>
    <row r="2860" spans="1:19" outlineLevel="1">
      <c r="B2860" s="6">
        <v>2015</v>
      </c>
      <c r="C2860" s="36"/>
      <c r="D2860" s="36"/>
      <c r="E2860" s="36"/>
      <c r="F2860" s="36"/>
      <c r="G2860" s="36"/>
      <c r="H2860" s="36"/>
      <c r="I2860" s="36"/>
      <c r="J2860" s="36"/>
      <c r="K2860" s="36"/>
      <c r="L2860" s="37">
        <v>0</v>
      </c>
      <c r="M2860" s="37">
        <v>0</v>
      </c>
      <c r="N2860" s="37">
        <v>0</v>
      </c>
      <c r="O2860" s="37">
        <v>0</v>
      </c>
      <c r="P2860" s="37">
        <v>0</v>
      </c>
      <c r="Q2860" s="37">
        <v>0</v>
      </c>
      <c r="R2860" s="37">
        <v>5486.43</v>
      </c>
      <c r="S2860" s="124">
        <v>5486.43</v>
      </c>
    </row>
    <row r="2861" spans="1:19" outlineLevel="1">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124">
        <v>0</v>
      </c>
    </row>
    <row r="2862" spans="1:19" outlineLevel="1">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124">
        <v>0</v>
      </c>
    </row>
    <row r="2863" spans="1:19" outlineLevel="1">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124">
        <v>0</v>
      </c>
    </row>
    <row r="2864" spans="1:19" outlineLevel="1">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124">
        <v>0</v>
      </c>
    </row>
    <row r="2865" spans="2:19" outlineLevel="1">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124">
        <v>0</v>
      </c>
    </row>
    <row r="2866" spans="2:19" outlineLevel="1">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124">
        <v>0</v>
      </c>
    </row>
    <row r="2867" spans="2:19" outlineLevel="1">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124">
        <v>0</v>
      </c>
    </row>
    <row r="2868" spans="2:19" outlineLevel="1">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124">
        <v>0</v>
      </c>
    </row>
    <row r="2869" spans="2:19" outlineLevel="1">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124">
        <v>0</v>
      </c>
    </row>
    <row r="2870" spans="2:19" outlineLevel="1">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124">
        <v>0</v>
      </c>
    </row>
    <row r="2871" spans="2:19" outlineLevel="1">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124">
        <v>0</v>
      </c>
    </row>
    <row r="2872" spans="2:19" outlineLevel="1">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124">
        <v>0</v>
      </c>
    </row>
    <row r="2873" spans="2:19" outlineLevel="1">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124">
        <v>0</v>
      </c>
    </row>
    <row r="2874" spans="2:19" outlineLevel="1">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124">
        <v>0</v>
      </c>
    </row>
    <row r="2875" spans="2:19" outlineLevel="1">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124">
        <v>0</v>
      </c>
    </row>
    <row r="2876" spans="2:19" outlineLevel="1">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124">
        <v>0</v>
      </c>
    </row>
    <row r="2877" spans="2:19" outlineLevel="1">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124">
        <v>0</v>
      </c>
    </row>
    <row r="2878" spans="2:19" outlineLevel="1">
      <c r="B2878" s="6">
        <v>1997</v>
      </c>
      <c r="C2878" s="37">
        <v>0</v>
      </c>
      <c r="D2878" s="37">
        <v>0</v>
      </c>
      <c r="E2878" s="37">
        <v>0</v>
      </c>
      <c r="F2878" s="37">
        <v>0</v>
      </c>
      <c r="G2878" s="37">
        <v>0</v>
      </c>
      <c r="H2878" s="37">
        <v>0</v>
      </c>
      <c r="I2878" s="37">
        <v>0</v>
      </c>
      <c r="J2878" s="37">
        <v>0</v>
      </c>
      <c r="K2878" s="37">
        <v>0</v>
      </c>
      <c r="L2878" s="37">
        <v>9555.5300000000007</v>
      </c>
      <c r="M2878" s="37">
        <v>9555.5300000000007</v>
      </c>
      <c r="N2878" s="37">
        <v>9555.5300000000007</v>
      </c>
      <c r="O2878" s="37">
        <v>9555.5300000000007</v>
      </c>
      <c r="P2878" s="37">
        <v>9555.5300000000007</v>
      </c>
      <c r="Q2878" s="37">
        <v>9555.5300000000007</v>
      </c>
      <c r="R2878" s="37">
        <v>9555.5300000000007</v>
      </c>
      <c r="S2878" s="124">
        <v>9555.5300000000007</v>
      </c>
    </row>
    <row r="2879" spans="2:19" outlineLevel="1">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124">
        <v>0</v>
      </c>
    </row>
    <row r="2880" spans="2:19" outlineLevel="1">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124">
        <v>0</v>
      </c>
    </row>
    <row r="2881" spans="2:19" outlineLevel="1">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124">
        <v>0</v>
      </c>
    </row>
    <row r="2882" spans="2:19" outlineLevel="1">
      <c r="B2882" s="6">
        <v>1993</v>
      </c>
      <c r="C2882" s="37">
        <v>0</v>
      </c>
      <c r="D2882" s="37">
        <v>0</v>
      </c>
      <c r="E2882" s="37">
        <v>0</v>
      </c>
      <c r="F2882" s="37">
        <v>0</v>
      </c>
      <c r="G2882" s="37">
        <v>0</v>
      </c>
      <c r="H2882" s="37">
        <v>0</v>
      </c>
      <c r="I2882" s="37">
        <v>0</v>
      </c>
      <c r="J2882" s="37">
        <v>0</v>
      </c>
      <c r="K2882" s="37">
        <v>0</v>
      </c>
      <c r="L2882" s="37">
        <v>12449.45</v>
      </c>
      <c r="M2882" s="37">
        <v>12449.45</v>
      </c>
      <c r="N2882" s="37">
        <v>12449.45</v>
      </c>
      <c r="O2882" s="37">
        <v>12449.45</v>
      </c>
      <c r="P2882" s="37">
        <v>12449.45</v>
      </c>
      <c r="Q2882" s="37">
        <v>12449.45</v>
      </c>
      <c r="R2882" s="37">
        <v>12449.45</v>
      </c>
      <c r="S2882" s="124">
        <v>12449.45</v>
      </c>
    </row>
    <row r="2883" spans="2:19" outlineLevel="1">
      <c r="B2883" s="6">
        <v>1992</v>
      </c>
      <c r="C2883" s="37">
        <v>0</v>
      </c>
      <c r="D2883" s="37">
        <v>0</v>
      </c>
      <c r="E2883" s="37">
        <v>0</v>
      </c>
      <c r="F2883" s="37">
        <v>0</v>
      </c>
      <c r="G2883" s="37">
        <v>0</v>
      </c>
      <c r="H2883" s="37">
        <v>0</v>
      </c>
      <c r="I2883" s="37">
        <v>0</v>
      </c>
      <c r="J2883" s="37">
        <v>0</v>
      </c>
      <c r="K2883" s="37">
        <v>0</v>
      </c>
      <c r="L2883" s="37">
        <v>11682.51</v>
      </c>
      <c r="M2883" s="37">
        <v>11682.51</v>
      </c>
      <c r="N2883" s="37">
        <v>11682.51</v>
      </c>
      <c r="O2883" s="37">
        <v>11682.51</v>
      </c>
      <c r="P2883" s="37">
        <v>11682.51</v>
      </c>
      <c r="Q2883" s="37">
        <v>11682.51</v>
      </c>
      <c r="R2883" s="37">
        <v>11682.51</v>
      </c>
      <c r="S2883" s="124">
        <v>11682.51</v>
      </c>
    </row>
    <row r="2884" spans="2:19" outlineLevel="1">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124">
        <v>0</v>
      </c>
    </row>
    <row r="2885" spans="2:19" outlineLevel="1">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124">
        <v>0</v>
      </c>
    </row>
    <row r="2886" spans="2:19" outlineLevel="1">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124">
        <v>0</v>
      </c>
    </row>
    <row r="2887" spans="2:19" outlineLevel="1">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124">
        <v>0</v>
      </c>
    </row>
    <row r="2888" spans="2:19" outlineLevel="1">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124">
        <v>0</v>
      </c>
    </row>
    <row r="2889" spans="2:19" outlineLevel="1">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124">
        <v>0</v>
      </c>
    </row>
    <row r="2890" spans="2:19" outlineLevel="1">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124">
        <v>0</v>
      </c>
    </row>
    <row r="2891" spans="2:19" outlineLevel="1">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124">
        <v>0</v>
      </c>
    </row>
    <row r="2892" spans="2:19" outlineLevel="1">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124">
        <v>0</v>
      </c>
    </row>
    <row r="2893" spans="2:19" outlineLevel="1">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124">
        <v>0</v>
      </c>
    </row>
    <row r="2894" spans="2:19" outlineLevel="1">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124">
        <v>0</v>
      </c>
    </row>
    <row r="2895" spans="2:19" outlineLevel="1">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124">
        <v>0</v>
      </c>
    </row>
    <row r="2896" spans="2:19" outlineLevel="1">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124">
        <v>0</v>
      </c>
    </row>
    <row r="2897" spans="2:19" outlineLevel="1">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124">
        <v>0</v>
      </c>
    </row>
    <row r="2898" spans="2:19" outlineLevel="1">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124">
        <v>0</v>
      </c>
    </row>
    <row r="2899" spans="2:19" outlineLevel="1">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124">
        <v>0</v>
      </c>
    </row>
    <row r="2900" spans="2:19" outlineLevel="1">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124">
        <v>0</v>
      </c>
    </row>
    <row r="2901" spans="2:19" outlineLevel="1">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124">
        <v>0</v>
      </c>
    </row>
    <row r="2902" spans="2:19" outlineLevel="1">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124">
        <v>0</v>
      </c>
    </row>
    <row r="2903" spans="2:19" outlineLevel="1">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124">
        <v>0</v>
      </c>
    </row>
    <row r="2904" spans="2:19" outlineLevel="1">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124">
        <v>0</v>
      </c>
    </row>
    <row r="2905" spans="2:19" outlineLevel="1">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124">
        <v>0</v>
      </c>
    </row>
    <row r="2906" spans="2:19" outlineLevel="1">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124">
        <v>0</v>
      </c>
    </row>
    <row r="2907" spans="2:19" outlineLevel="1">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124">
        <v>0</v>
      </c>
    </row>
    <row r="2908" spans="2:19" outlineLevel="1">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124">
        <v>0</v>
      </c>
    </row>
    <row r="2909" spans="2:19" outlineLevel="1">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124">
        <v>0</v>
      </c>
    </row>
    <row r="2910" spans="2:19" outlineLevel="1">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124">
        <v>0</v>
      </c>
    </row>
    <row r="2911" spans="2:19" outlineLevel="1">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124">
        <v>0</v>
      </c>
    </row>
    <row r="2912" spans="2:19" outlineLevel="1">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124">
        <v>0</v>
      </c>
    </row>
    <row r="2913" spans="2:19" outlineLevel="1">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124">
        <v>0</v>
      </c>
    </row>
    <row r="2914" spans="2:19" outlineLevel="1">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124">
        <v>0</v>
      </c>
    </row>
    <row r="2915" spans="2:19" outlineLevel="1">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124">
        <v>0</v>
      </c>
    </row>
    <row r="2916" spans="2:19" outlineLevel="1">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124">
        <v>0</v>
      </c>
    </row>
    <row r="2917" spans="2:19" outlineLevel="1">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124">
        <v>0</v>
      </c>
    </row>
    <row r="2918" spans="2:19" outlineLevel="1">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124">
        <v>0</v>
      </c>
    </row>
    <row r="2919" spans="2:19" outlineLevel="1">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124">
        <v>0</v>
      </c>
    </row>
    <row r="2920" spans="2:19" outlineLevel="1">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124">
        <v>0</v>
      </c>
    </row>
    <row r="2921" spans="2:19" outlineLevel="1">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124">
        <v>0</v>
      </c>
    </row>
    <row r="2922" spans="2:19" outlineLevel="1">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124">
        <v>0</v>
      </c>
    </row>
    <row r="2923" spans="2:19" outlineLevel="1">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124">
        <v>0</v>
      </c>
    </row>
    <row r="2924" spans="2:19" outlineLevel="1">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124">
        <v>0</v>
      </c>
    </row>
    <row r="2925" spans="2:19" outlineLevel="1">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124">
        <v>0</v>
      </c>
    </row>
    <row r="2926" spans="2:19" outlineLevel="1">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124">
        <v>0</v>
      </c>
    </row>
    <row r="2927" spans="2:19" outlineLevel="1">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124">
        <v>0</v>
      </c>
    </row>
    <row r="2928" spans="2:19" outlineLevel="1">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124">
        <v>0</v>
      </c>
    </row>
    <row r="2929" spans="2:19" outlineLevel="1">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124">
        <v>0</v>
      </c>
    </row>
    <row r="2930" spans="2:19" outlineLevel="1">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124">
        <v>0</v>
      </c>
    </row>
    <row r="2931" spans="2:19" outlineLevel="1">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124">
        <v>0</v>
      </c>
    </row>
    <row r="2932" spans="2:19" outlineLevel="1">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124">
        <v>0</v>
      </c>
    </row>
    <row r="2933" spans="2:19" outlineLevel="1">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124">
        <v>0</v>
      </c>
    </row>
    <row r="2934" spans="2:19" outlineLevel="1">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124">
        <v>0</v>
      </c>
    </row>
    <row r="2935" spans="2:19" outlineLevel="1">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124">
        <v>0</v>
      </c>
    </row>
    <row r="2936" spans="2:19" outlineLevel="1">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124">
        <v>0</v>
      </c>
    </row>
    <row r="2937" spans="2:19" outlineLevel="1">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124">
        <v>0</v>
      </c>
    </row>
    <row r="2938" spans="2:19" outlineLevel="1">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124">
        <v>0</v>
      </c>
    </row>
    <row r="2939" spans="2:19" outlineLevel="1">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124">
        <v>0</v>
      </c>
    </row>
    <row r="2940" spans="2:19" outlineLevel="1">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124">
        <v>0</v>
      </c>
    </row>
    <row r="2941" spans="2:19" outlineLevel="1">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124">
        <v>0</v>
      </c>
    </row>
    <row r="2942" spans="2:19" outlineLevel="1">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124">
        <v>0</v>
      </c>
    </row>
    <row r="2943" spans="2:19" outlineLevel="1">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124">
        <v>0</v>
      </c>
    </row>
    <row r="2944" spans="2:19" outlineLevel="1">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124">
        <v>0</v>
      </c>
    </row>
    <row r="2945" spans="1:19" outlineLevel="1">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124">
        <v>0</v>
      </c>
    </row>
    <row r="2946" spans="1:19" ht="51">
      <c r="A2946" s="75" t="s">
        <v>134</v>
      </c>
      <c r="B2946" s="7" t="s">
        <v>10</v>
      </c>
      <c r="C2946" s="8">
        <f>SUM(C2853:C2945)</f>
        <v>0</v>
      </c>
      <c r="D2946" s="8">
        <f t="shared" ref="D2946" si="436">SUM(D2853:D2945)</f>
        <v>0</v>
      </c>
      <c r="E2946" s="8">
        <f t="shared" ref="E2946" si="437">SUM(E2853:E2945)</f>
        <v>0</v>
      </c>
      <c r="F2946" s="8">
        <f t="shared" ref="F2946" si="438">SUM(F2853:F2945)</f>
        <v>0</v>
      </c>
      <c r="G2946" s="8">
        <f t="shared" ref="G2946" si="439">SUM(G2853:G2945)</f>
        <v>0</v>
      </c>
      <c r="H2946" s="8">
        <f t="shared" ref="H2946" si="440">SUM(H2853:H2945)</f>
        <v>0</v>
      </c>
      <c r="I2946" s="8">
        <f t="shared" ref="I2946" si="441">SUM(I2853:I2945)</f>
        <v>0</v>
      </c>
      <c r="J2946" s="8">
        <f t="shared" ref="J2946" si="442">SUM(J2853:J2945)</f>
        <v>0</v>
      </c>
      <c r="K2946" s="8">
        <f t="shared" ref="K2946" si="443">SUM(K2853:K2945)</f>
        <v>0</v>
      </c>
      <c r="L2946" s="8">
        <f t="shared" ref="L2946" si="444">SUM(L2853:L2945)</f>
        <v>33687.490000000005</v>
      </c>
      <c r="M2946" s="8">
        <f t="shared" ref="M2946" si="445">SUM(M2853:M2945)</f>
        <v>33687.490000000005</v>
      </c>
      <c r="N2946" s="8">
        <f t="shared" ref="N2946" si="446">SUM(N2853:N2945)</f>
        <v>33687.490000000005</v>
      </c>
      <c r="O2946" s="8">
        <f t="shared" ref="O2946" si="447">SUM(O2853:O2945)</f>
        <v>33687.490000000005</v>
      </c>
      <c r="P2946" s="8">
        <f t="shared" ref="P2946" si="448">SUM(P2853:P2945)</f>
        <v>33687.490000000005</v>
      </c>
      <c r="Q2946" s="8">
        <f t="shared" ref="Q2946" si="449">SUM(Q2853:Q2945)</f>
        <v>33687.490000000005</v>
      </c>
      <c r="R2946" s="8">
        <f t="shared" ref="R2946:S2946" si="450">SUM(R2853:R2945)</f>
        <v>39173.920000000006</v>
      </c>
      <c r="S2946" s="125">
        <f t="shared" si="450"/>
        <v>39173.920000000006</v>
      </c>
    </row>
    <row r="2947" spans="1:19" s="78" customFormat="1">
      <c r="A2947" s="76"/>
      <c r="B2947" s="7"/>
      <c r="C2947" s="8"/>
      <c r="D2947" s="8"/>
      <c r="E2947" s="8"/>
      <c r="F2947" s="8"/>
      <c r="G2947" s="8"/>
      <c r="H2947" s="8"/>
      <c r="I2947" s="8"/>
      <c r="J2947" s="8"/>
      <c r="K2947" s="8"/>
      <c r="L2947" s="8"/>
      <c r="M2947" s="10"/>
      <c r="N2947" s="10"/>
      <c r="O2947" s="10"/>
      <c r="P2947" s="10"/>
      <c r="Q2947" s="10"/>
      <c r="R2947" s="10"/>
      <c r="S2947" s="126"/>
    </row>
    <row r="2948" spans="1:19" outlineLevel="1">
      <c r="A2948" s="77" t="s">
        <v>135</v>
      </c>
      <c r="B2948" s="6">
        <v>2022</v>
      </c>
      <c r="C2948" s="36"/>
      <c r="D2948" s="36"/>
      <c r="E2948" s="36"/>
      <c r="F2948" s="36"/>
      <c r="G2948" s="36"/>
      <c r="H2948" s="36"/>
      <c r="I2948" s="36"/>
      <c r="J2948" s="36"/>
      <c r="K2948" s="36"/>
      <c r="L2948" s="36"/>
      <c r="M2948" s="36"/>
      <c r="N2948" s="36"/>
      <c r="O2948" s="36"/>
      <c r="P2948" s="36"/>
      <c r="Q2948" s="36"/>
      <c r="R2948" s="74"/>
      <c r="S2948" s="124">
        <v>349410.3</v>
      </c>
    </row>
    <row r="2949" spans="1:19" outlineLevel="1">
      <c r="A2949" s="38"/>
      <c r="B2949" s="6">
        <v>2021</v>
      </c>
      <c r="C2949" s="36"/>
      <c r="D2949" s="36"/>
      <c r="E2949" s="36"/>
      <c r="F2949" s="36"/>
      <c r="G2949" s="36"/>
      <c r="H2949" s="36"/>
      <c r="I2949" s="36"/>
      <c r="J2949" s="36"/>
      <c r="K2949" s="36"/>
      <c r="L2949" s="36"/>
      <c r="M2949" s="36"/>
      <c r="N2949" s="36"/>
      <c r="O2949" s="36"/>
      <c r="P2949" s="36"/>
      <c r="Q2949" s="36"/>
      <c r="R2949" s="37">
        <v>481528.45000000007</v>
      </c>
      <c r="S2949" s="124">
        <v>572180.72</v>
      </c>
    </row>
    <row r="2950" spans="1:19" outlineLevel="1">
      <c r="B2950" s="6">
        <v>2020</v>
      </c>
      <c r="C2950" s="36"/>
      <c r="D2950" s="36"/>
      <c r="E2950" s="36"/>
      <c r="F2950" s="36"/>
      <c r="G2950" s="36"/>
      <c r="H2950" s="36"/>
      <c r="I2950" s="36"/>
      <c r="J2950" s="36"/>
      <c r="K2950" s="36"/>
      <c r="L2950" s="36"/>
      <c r="M2950" s="36"/>
      <c r="N2950" s="36"/>
      <c r="O2950" s="36"/>
      <c r="P2950" s="36"/>
      <c r="Q2950" s="37">
        <v>546734.46999999986</v>
      </c>
      <c r="R2950" s="37">
        <v>658588.37999999989</v>
      </c>
      <c r="S2950" s="124">
        <v>661305.36</v>
      </c>
    </row>
    <row r="2951" spans="1:19" outlineLevel="1">
      <c r="A2951" s="40"/>
      <c r="B2951" s="6">
        <v>2019</v>
      </c>
      <c r="C2951" s="36"/>
      <c r="D2951" s="36"/>
      <c r="E2951" s="36"/>
      <c r="F2951" s="36"/>
      <c r="G2951" s="36"/>
      <c r="H2951" s="36"/>
      <c r="I2951" s="36"/>
      <c r="J2951" s="36"/>
      <c r="K2951" s="36"/>
      <c r="L2951" s="36"/>
      <c r="M2951" s="36"/>
      <c r="N2951" s="36"/>
      <c r="O2951" s="36"/>
      <c r="P2951" s="37">
        <v>354121.92</v>
      </c>
      <c r="Q2951" s="37">
        <v>382038.91999999993</v>
      </c>
      <c r="R2951" s="37">
        <v>382038.92</v>
      </c>
      <c r="S2951" s="124">
        <v>382038.92</v>
      </c>
    </row>
    <row r="2952" spans="1:19" outlineLevel="1">
      <c r="A2952" s="40"/>
      <c r="B2952" s="6">
        <v>2018</v>
      </c>
      <c r="C2952" s="36"/>
      <c r="D2952" s="36"/>
      <c r="E2952" s="36"/>
      <c r="F2952" s="36"/>
      <c r="G2952" s="36"/>
      <c r="H2952" s="36"/>
      <c r="I2952" s="36"/>
      <c r="J2952" s="36"/>
      <c r="K2952" s="36"/>
      <c r="L2952" s="36"/>
      <c r="M2952" s="36"/>
      <c r="N2952" s="36"/>
      <c r="O2952" s="37">
        <v>335963.49</v>
      </c>
      <c r="P2952" s="37">
        <v>358428.40999999992</v>
      </c>
      <c r="Q2952" s="37">
        <v>358428.41</v>
      </c>
      <c r="R2952" s="37">
        <v>358428.41</v>
      </c>
      <c r="S2952" s="124">
        <v>358428.41</v>
      </c>
    </row>
    <row r="2953" spans="1:19" outlineLevel="1">
      <c r="A2953" s="40"/>
      <c r="B2953" s="6">
        <v>2017</v>
      </c>
      <c r="C2953" s="36"/>
      <c r="D2953" s="36"/>
      <c r="E2953" s="36"/>
      <c r="F2953" s="36"/>
      <c r="G2953" s="36"/>
      <c r="H2953" s="36"/>
      <c r="I2953" s="36"/>
      <c r="J2953" s="36"/>
      <c r="K2953" s="36"/>
      <c r="L2953" s="36"/>
      <c r="M2953" s="36"/>
      <c r="N2953" s="37">
        <v>320042.94</v>
      </c>
      <c r="O2953" s="37">
        <v>406825.29999999993</v>
      </c>
      <c r="P2953" s="37">
        <v>408594.29999999993</v>
      </c>
      <c r="Q2953" s="37">
        <v>408594.29999999993</v>
      </c>
      <c r="R2953" s="37">
        <v>408594.29999999981</v>
      </c>
      <c r="S2953" s="124">
        <v>408594.29999999993</v>
      </c>
    </row>
    <row r="2954" spans="1:19" outlineLevel="1">
      <c r="B2954" s="6">
        <v>2016</v>
      </c>
      <c r="C2954" s="36"/>
      <c r="D2954" s="36"/>
      <c r="E2954" s="36"/>
      <c r="F2954" s="36"/>
      <c r="G2954" s="36"/>
      <c r="H2954" s="36"/>
      <c r="I2954" s="36"/>
      <c r="J2954" s="36"/>
      <c r="K2954" s="36"/>
      <c r="L2954" s="36"/>
      <c r="M2954" s="37">
        <v>608004</v>
      </c>
      <c r="N2954" s="37">
        <v>666402.30000000005</v>
      </c>
      <c r="O2954" s="37">
        <v>671336.78999999969</v>
      </c>
      <c r="P2954" s="37">
        <v>671336.78999999969</v>
      </c>
      <c r="Q2954" s="37">
        <v>671525.09999999974</v>
      </c>
      <c r="R2954" s="37">
        <v>671525.09999999974</v>
      </c>
      <c r="S2954" s="124">
        <v>671525.09999999974</v>
      </c>
    </row>
    <row r="2955" spans="1:19" outlineLevel="1">
      <c r="B2955" s="6">
        <v>2015</v>
      </c>
      <c r="C2955" s="36"/>
      <c r="D2955" s="36"/>
      <c r="E2955" s="36"/>
      <c r="F2955" s="36"/>
      <c r="G2955" s="36"/>
      <c r="H2955" s="36"/>
      <c r="I2955" s="36"/>
      <c r="J2955" s="36"/>
      <c r="K2955" s="36"/>
      <c r="L2955" s="37">
        <v>384697.59999999998</v>
      </c>
      <c r="M2955" s="37">
        <v>400441.24</v>
      </c>
      <c r="N2955" s="37">
        <v>422832.44</v>
      </c>
      <c r="O2955" s="37">
        <v>422832.44000000041</v>
      </c>
      <c r="P2955" s="37">
        <v>422832.44000000041</v>
      </c>
      <c r="Q2955" s="37">
        <v>422832.44000000041</v>
      </c>
      <c r="R2955" s="37">
        <v>422832.44000000041</v>
      </c>
      <c r="S2955" s="124">
        <v>422832.44000000041</v>
      </c>
    </row>
    <row r="2956" spans="1:19" outlineLevel="1">
      <c r="B2956" s="6">
        <v>2014</v>
      </c>
      <c r="C2956" s="36"/>
      <c r="D2956" s="36"/>
      <c r="E2956" s="36"/>
      <c r="F2956" s="36"/>
      <c r="G2956" s="36"/>
      <c r="H2956" s="36"/>
      <c r="I2956" s="36"/>
      <c r="J2956" s="36"/>
      <c r="K2956" s="37">
        <v>238611.48</v>
      </c>
      <c r="L2956" s="37">
        <v>333442.34999999998</v>
      </c>
      <c r="M2956" s="37">
        <v>335261.63</v>
      </c>
      <c r="N2956" s="37">
        <v>335261.63</v>
      </c>
      <c r="O2956" s="37">
        <v>335261.62999999989</v>
      </c>
      <c r="P2956" s="37">
        <v>335261.62999999989</v>
      </c>
      <c r="Q2956" s="37">
        <v>335261.62999999989</v>
      </c>
      <c r="R2956" s="37">
        <v>335261.62999999989</v>
      </c>
      <c r="S2956" s="124">
        <v>335261.62999999989</v>
      </c>
    </row>
    <row r="2957" spans="1:19" outlineLevel="1">
      <c r="B2957" s="6">
        <v>2013</v>
      </c>
      <c r="C2957" s="36"/>
      <c r="D2957" s="36"/>
      <c r="E2957" s="36"/>
      <c r="F2957" s="36"/>
      <c r="G2957" s="36"/>
      <c r="H2957" s="36"/>
      <c r="I2957" s="36"/>
      <c r="J2957" s="37">
        <v>289088.15000000002</v>
      </c>
      <c r="K2957" s="37">
        <v>316791.36</v>
      </c>
      <c r="L2957" s="37">
        <v>344325.4</v>
      </c>
      <c r="M2957" s="37">
        <v>344325.4</v>
      </c>
      <c r="N2957" s="37">
        <v>345318.34</v>
      </c>
      <c r="O2957" s="37">
        <v>345318.34000000008</v>
      </c>
      <c r="P2957" s="37">
        <v>345318.34000000008</v>
      </c>
      <c r="Q2957" s="37">
        <v>345318.34000000008</v>
      </c>
      <c r="R2957" s="37">
        <v>345318.34000000008</v>
      </c>
      <c r="S2957" s="124">
        <v>345318.34000000008</v>
      </c>
    </row>
    <row r="2958" spans="1:19" outlineLevel="1">
      <c r="B2958" s="6">
        <v>2012</v>
      </c>
      <c r="C2958" s="36"/>
      <c r="D2958" s="36"/>
      <c r="E2958" s="36"/>
      <c r="F2958" s="36"/>
      <c r="G2958" s="36"/>
      <c r="H2958" s="36"/>
      <c r="I2958" s="37">
        <v>188636.43</v>
      </c>
      <c r="J2958" s="37">
        <v>195399.71</v>
      </c>
      <c r="K2958" s="37">
        <v>195399.71</v>
      </c>
      <c r="L2958" s="37">
        <v>321076.40000000002</v>
      </c>
      <c r="M2958" s="37">
        <v>321076.40000000002</v>
      </c>
      <c r="N2958" s="37">
        <v>321076.40000000002</v>
      </c>
      <c r="O2958" s="37">
        <v>321076.39999999991</v>
      </c>
      <c r="P2958" s="37">
        <v>321076.39999999991</v>
      </c>
      <c r="Q2958" s="37">
        <v>321076.39999999991</v>
      </c>
      <c r="R2958" s="37">
        <v>321076.39999999991</v>
      </c>
      <c r="S2958" s="124">
        <v>321076.39999999991</v>
      </c>
    </row>
    <row r="2959" spans="1:19" outlineLevel="1">
      <c r="B2959" s="6">
        <v>2011</v>
      </c>
      <c r="C2959" s="36"/>
      <c r="D2959" s="36"/>
      <c r="E2959" s="36"/>
      <c r="F2959" s="36"/>
      <c r="G2959" s="36"/>
      <c r="H2959" s="37">
        <v>424840.81</v>
      </c>
      <c r="I2959" s="37">
        <v>432805.22</v>
      </c>
      <c r="J2959" s="37">
        <v>432805.22</v>
      </c>
      <c r="K2959" s="37">
        <v>432505.22</v>
      </c>
      <c r="L2959" s="37">
        <v>476125.55</v>
      </c>
      <c r="M2959" s="37">
        <v>476125.55</v>
      </c>
      <c r="N2959" s="37">
        <v>476125.55</v>
      </c>
      <c r="O2959" s="37">
        <v>476125.55000000022</v>
      </c>
      <c r="P2959" s="37">
        <v>476125.55000000022</v>
      </c>
      <c r="Q2959" s="37">
        <v>476125.55000000022</v>
      </c>
      <c r="R2959" s="37">
        <v>476125.55000000022</v>
      </c>
      <c r="S2959" s="124">
        <v>476125.55000000022</v>
      </c>
    </row>
    <row r="2960" spans="1:19" outlineLevel="1">
      <c r="B2960" s="6">
        <v>2010</v>
      </c>
      <c r="C2960" s="36"/>
      <c r="D2960" s="36"/>
      <c r="E2960" s="36"/>
      <c r="F2960" s="36"/>
      <c r="G2960" s="37">
        <v>461738.02</v>
      </c>
      <c r="H2960" s="37">
        <v>487396.61</v>
      </c>
      <c r="I2960" s="37">
        <v>491657.62</v>
      </c>
      <c r="J2960" s="37">
        <v>491667.07</v>
      </c>
      <c r="K2960" s="37">
        <v>491667.07</v>
      </c>
      <c r="L2960" s="37">
        <v>555167.5</v>
      </c>
      <c r="M2960" s="37">
        <v>555167.5</v>
      </c>
      <c r="N2960" s="37">
        <v>555167.5</v>
      </c>
      <c r="O2960" s="37">
        <v>555167.5</v>
      </c>
      <c r="P2960" s="37">
        <v>555167.5</v>
      </c>
      <c r="Q2960" s="37">
        <v>555167.5</v>
      </c>
      <c r="R2960" s="37">
        <v>555167.5</v>
      </c>
      <c r="S2960" s="124">
        <v>555167.5</v>
      </c>
    </row>
    <row r="2961" spans="2:19" outlineLevel="1">
      <c r="B2961" s="6">
        <v>2009</v>
      </c>
      <c r="C2961" s="36"/>
      <c r="D2961" s="36"/>
      <c r="E2961" s="36"/>
      <c r="F2961" s="37">
        <v>195972.09</v>
      </c>
      <c r="G2961" s="37">
        <v>206551.99</v>
      </c>
      <c r="H2961" s="37">
        <v>206551.99</v>
      </c>
      <c r="I2961" s="37">
        <v>206551.99</v>
      </c>
      <c r="J2961" s="37">
        <v>206551.99</v>
      </c>
      <c r="K2961" s="37">
        <v>206551.99</v>
      </c>
      <c r="L2961" s="37">
        <v>258897.16</v>
      </c>
      <c r="M2961" s="37">
        <v>258897.16</v>
      </c>
      <c r="N2961" s="37">
        <v>258897.16</v>
      </c>
      <c r="O2961" s="37">
        <v>258897.16000000003</v>
      </c>
      <c r="P2961" s="37">
        <v>258897.16000000003</v>
      </c>
      <c r="Q2961" s="37">
        <v>258897.16000000003</v>
      </c>
      <c r="R2961" s="37">
        <v>258897.16000000003</v>
      </c>
      <c r="S2961" s="124">
        <v>258897.16000000003</v>
      </c>
    </row>
    <row r="2962" spans="2:19" outlineLevel="1">
      <c r="B2962" s="6">
        <v>2008</v>
      </c>
      <c r="C2962" s="36"/>
      <c r="D2962" s="36"/>
      <c r="E2962" s="37">
        <v>211999.24</v>
      </c>
      <c r="F2962" s="37">
        <v>222693.86</v>
      </c>
      <c r="G2962" s="37">
        <v>222693.86</v>
      </c>
      <c r="H2962" s="37">
        <v>222693.86</v>
      </c>
      <c r="I2962" s="37">
        <v>222693.86</v>
      </c>
      <c r="J2962" s="37">
        <v>222693.86</v>
      </c>
      <c r="K2962" s="37">
        <v>222693.86</v>
      </c>
      <c r="L2962" s="37">
        <v>292876.36</v>
      </c>
      <c r="M2962" s="37">
        <v>292876.36</v>
      </c>
      <c r="N2962" s="37">
        <v>292876.36</v>
      </c>
      <c r="O2962" s="37">
        <v>292876.36</v>
      </c>
      <c r="P2962" s="37">
        <v>292876.36</v>
      </c>
      <c r="Q2962" s="37">
        <v>292876.36</v>
      </c>
      <c r="R2962" s="37">
        <v>292876.36</v>
      </c>
      <c r="S2962" s="124">
        <v>292876.36</v>
      </c>
    </row>
    <row r="2963" spans="2:19" outlineLevel="1">
      <c r="B2963" s="6">
        <v>2007</v>
      </c>
      <c r="C2963" s="36"/>
      <c r="D2963" s="37">
        <v>179978.07</v>
      </c>
      <c r="E2963" s="37">
        <v>208277.7</v>
      </c>
      <c r="F2963" s="37">
        <v>215885.7</v>
      </c>
      <c r="G2963" s="37">
        <v>215885.7</v>
      </c>
      <c r="H2963" s="37">
        <v>215885.7</v>
      </c>
      <c r="I2963" s="37">
        <v>215885.7</v>
      </c>
      <c r="J2963" s="37">
        <v>215885.7</v>
      </c>
      <c r="K2963" s="37">
        <v>215885.7</v>
      </c>
      <c r="L2963" s="37">
        <v>274889.07</v>
      </c>
      <c r="M2963" s="37">
        <v>274889.07</v>
      </c>
      <c r="N2963" s="37">
        <v>274889.07</v>
      </c>
      <c r="O2963" s="37">
        <v>274889.06999999995</v>
      </c>
      <c r="P2963" s="37">
        <v>274889.06999999995</v>
      </c>
      <c r="Q2963" s="37">
        <v>274889.06999999995</v>
      </c>
      <c r="R2963" s="37">
        <v>274889.06999999995</v>
      </c>
      <c r="S2963" s="124">
        <v>274889.06999999995</v>
      </c>
    </row>
    <row r="2964" spans="2:19" outlineLevel="1">
      <c r="B2964" s="6">
        <v>2006</v>
      </c>
      <c r="C2964" s="37">
        <v>294838.7</v>
      </c>
      <c r="D2964" s="37">
        <v>357829.94</v>
      </c>
      <c r="E2964" s="37">
        <v>414823.37</v>
      </c>
      <c r="F2964" s="37">
        <v>414823.37</v>
      </c>
      <c r="G2964" s="37">
        <v>414823.37</v>
      </c>
      <c r="H2964" s="37">
        <v>414823.37</v>
      </c>
      <c r="I2964" s="37">
        <v>414823.37</v>
      </c>
      <c r="J2964" s="37">
        <v>414823.37</v>
      </c>
      <c r="K2964" s="37">
        <v>414823.37</v>
      </c>
      <c r="L2964" s="37">
        <v>475348.42</v>
      </c>
      <c r="M2964" s="37">
        <v>475348.42</v>
      </c>
      <c r="N2964" s="37">
        <v>475348.42</v>
      </c>
      <c r="O2964" s="37">
        <v>475348.41999999993</v>
      </c>
      <c r="P2964" s="37">
        <v>475348.41999999993</v>
      </c>
      <c r="Q2964" s="37">
        <v>475348.41999999993</v>
      </c>
      <c r="R2964" s="37">
        <v>475348.41999999993</v>
      </c>
      <c r="S2964" s="124">
        <v>475348.41999999993</v>
      </c>
    </row>
    <row r="2965" spans="2:19" outlineLevel="1">
      <c r="B2965" s="6">
        <v>2005</v>
      </c>
      <c r="C2965" s="37">
        <v>247758.91</v>
      </c>
      <c r="D2965" s="37">
        <v>254192.87</v>
      </c>
      <c r="E2965" s="37">
        <v>254192.87</v>
      </c>
      <c r="F2965" s="37">
        <v>254192.87</v>
      </c>
      <c r="G2965" s="37">
        <v>254192.87</v>
      </c>
      <c r="H2965" s="37">
        <v>254192.87</v>
      </c>
      <c r="I2965" s="37">
        <v>254192.87</v>
      </c>
      <c r="J2965" s="37">
        <v>254192.87</v>
      </c>
      <c r="K2965" s="37">
        <v>254192.87</v>
      </c>
      <c r="L2965" s="37">
        <v>281323.15999999997</v>
      </c>
      <c r="M2965" s="37">
        <v>281323.15999999997</v>
      </c>
      <c r="N2965" s="37">
        <v>281323.15999999997</v>
      </c>
      <c r="O2965" s="37">
        <v>281323.15999999997</v>
      </c>
      <c r="P2965" s="37">
        <v>281323.15999999997</v>
      </c>
      <c r="Q2965" s="37">
        <v>281323.15999999997</v>
      </c>
      <c r="R2965" s="37">
        <v>281323.15999999997</v>
      </c>
      <c r="S2965" s="124">
        <v>281323.15999999997</v>
      </c>
    </row>
    <row r="2966" spans="2:19" outlineLevel="1">
      <c r="B2966" s="6">
        <v>2004</v>
      </c>
      <c r="C2966" s="37">
        <v>278403.44</v>
      </c>
      <c r="D2966" s="37">
        <v>279934.09000000003</v>
      </c>
      <c r="E2966" s="37">
        <v>279934.09000000003</v>
      </c>
      <c r="F2966" s="37">
        <v>279934.09000000003</v>
      </c>
      <c r="G2966" s="37">
        <v>279934.09000000003</v>
      </c>
      <c r="H2966" s="37">
        <v>279934.09000000003</v>
      </c>
      <c r="I2966" s="37">
        <v>279934.09000000003</v>
      </c>
      <c r="J2966" s="37">
        <v>279934.09000000003</v>
      </c>
      <c r="K2966" s="37">
        <v>279934.09000000003</v>
      </c>
      <c r="L2966" s="37">
        <v>306874.71000000002</v>
      </c>
      <c r="M2966" s="37">
        <v>306874.71000000002</v>
      </c>
      <c r="N2966" s="37">
        <v>306874.71000000002</v>
      </c>
      <c r="O2966" s="37">
        <v>306874.7099999999</v>
      </c>
      <c r="P2966" s="37">
        <v>306874.70999999996</v>
      </c>
      <c r="Q2966" s="37">
        <v>306874.70999999996</v>
      </c>
      <c r="R2966" s="37">
        <v>306874.70999999996</v>
      </c>
      <c r="S2966" s="124">
        <v>306874.7099999999</v>
      </c>
    </row>
    <row r="2967" spans="2:19" outlineLevel="1">
      <c r="B2967" s="6">
        <v>2003</v>
      </c>
      <c r="C2967" s="37">
        <v>265944.03999999998</v>
      </c>
      <c r="D2967" s="37">
        <v>265944.03999999998</v>
      </c>
      <c r="E2967" s="37">
        <v>265994.15000000002</v>
      </c>
      <c r="F2967" s="37">
        <v>265994.15000000002</v>
      </c>
      <c r="G2967" s="37">
        <v>265994.15000000002</v>
      </c>
      <c r="H2967" s="37">
        <v>265994.15000000002</v>
      </c>
      <c r="I2967" s="37">
        <v>265994.15000000002</v>
      </c>
      <c r="J2967" s="37">
        <v>265994.15000000002</v>
      </c>
      <c r="K2967" s="37">
        <v>265994.15000000002</v>
      </c>
      <c r="L2967" s="37">
        <v>295881.78999999998</v>
      </c>
      <c r="M2967" s="37">
        <v>295881.78999999998</v>
      </c>
      <c r="N2967" s="37">
        <v>295881.78999999998</v>
      </c>
      <c r="O2967" s="37">
        <v>295881.78999999998</v>
      </c>
      <c r="P2967" s="37">
        <v>295881.78999999998</v>
      </c>
      <c r="Q2967" s="37">
        <v>295881.78999999998</v>
      </c>
      <c r="R2967" s="37">
        <v>295881.78999999998</v>
      </c>
      <c r="S2967" s="124">
        <v>295881.78999999998</v>
      </c>
    </row>
    <row r="2968" spans="2:19" outlineLevel="1">
      <c r="B2968" s="6">
        <v>2002</v>
      </c>
      <c r="C2968" s="37">
        <v>318023.02</v>
      </c>
      <c r="D2968" s="37">
        <v>318023.02</v>
      </c>
      <c r="E2968" s="37">
        <v>318023.02</v>
      </c>
      <c r="F2968" s="37">
        <v>318023.02</v>
      </c>
      <c r="G2968" s="37">
        <v>318023.02</v>
      </c>
      <c r="H2968" s="37">
        <v>318023.02</v>
      </c>
      <c r="I2968" s="37">
        <v>318023.02</v>
      </c>
      <c r="J2968" s="37">
        <v>318023.02</v>
      </c>
      <c r="K2968" s="37">
        <v>318023.02</v>
      </c>
      <c r="L2968" s="37">
        <v>358471.38</v>
      </c>
      <c r="M2968" s="37">
        <v>358471.38</v>
      </c>
      <c r="N2968" s="37">
        <v>358471.38</v>
      </c>
      <c r="O2968" s="37">
        <v>358471.37999999995</v>
      </c>
      <c r="P2968" s="37">
        <v>358471.37999999995</v>
      </c>
      <c r="Q2968" s="37">
        <v>358471.37999999995</v>
      </c>
      <c r="R2968" s="37">
        <v>358471.37999999995</v>
      </c>
      <c r="S2968" s="124">
        <v>358471.37999999995</v>
      </c>
    </row>
    <row r="2969" spans="2:19" outlineLevel="1">
      <c r="B2969" s="6">
        <v>2001</v>
      </c>
      <c r="C2969" s="37">
        <v>180449.23</v>
      </c>
      <c r="D2969" s="37">
        <v>180449.23</v>
      </c>
      <c r="E2969" s="37">
        <v>180449.23</v>
      </c>
      <c r="F2969" s="37">
        <v>180449.23</v>
      </c>
      <c r="G2969" s="37">
        <v>180449.23</v>
      </c>
      <c r="H2969" s="37">
        <v>180449.23</v>
      </c>
      <c r="I2969" s="37">
        <v>180449.23</v>
      </c>
      <c r="J2969" s="37">
        <v>180449.23</v>
      </c>
      <c r="K2969" s="37">
        <v>180449.23</v>
      </c>
      <c r="L2969" s="37">
        <v>220166.25</v>
      </c>
      <c r="M2969" s="37">
        <v>220166.25</v>
      </c>
      <c r="N2969" s="37">
        <v>220166.25</v>
      </c>
      <c r="O2969" s="37">
        <v>220166.25</v>
      </c>
      <c r="P2969" s="37">
        <v>220166.25</v>
      </c>
      <c r="Q2969" s="37">
        <v>220166.25</v>
      </c>
      <c r="R2969" s="37">
        <v>220166.25</v>
      </c>
      <c r="S2969" s="124">
        <v>220166.25</v>
      </c>
    </row>
    <row r="2970" spans="2:19" outlineLevel="1">
      <c r="B2970" s="6">
        <v>2000</v>
      </c>
      <c r="C2970" s="37">
        <v>327621.68</v>
      </c>
      <c r="D2970" s="37">
        <v>327621.68</v>
      </c>
      <c r="E2970" s="37">
        <v>327621.68</v>
      </c>
      <c r="F2970" s="37">
        <v>327621.68</v>
      </c>
      <c r="G2970" s="37">
        <v>327621.68</v>
      </c>
      <c r="H2970" s="37">
        <v>327621.68</v>
      </c>
      <c r="I2970" s="37">
        <v>327621.68</v>
      </c>
      <c r="J2970" s="37">
        <v>327621.68</v>
      </c>
      <c r="K2970" s="37">
        <v>324621.68</v>
      </c>
      <c r="L2970" s="37">
        <v>378669.19</v>
      </c>
      <c r="M2970" s="37">
        <v>378669.19</v>
      </c>
      <c r="N2970" s="37">
        <v>378669.19</v>
      </c>
      <c r="O2970" s="37">
        <v>378669.19</v>
      </c>
      <c r="P2970" s="37">
        <v>378669.19</v>
      </c>
      <c r="Q2970" s="37">
        <v>378669.19</v>
      </c>
      <c r="R2970" s="37">
        <v>378669.19</v>
      </c>
      <c r="S2970" s="124">
        <v>378669.19</v>
      </c>
    </row>
    <row r="2971" spans="2:19" outlineLevel="1">
      <c r="B2971" s="6">
        <v>1999</v>
      </c>
      <c r="C2971" s="37">
        <v>66081.56</v>
      </c>
      <c r="D2971" s="37">
        <v>66081.56</v>
      </c>
      <c r="E2971" s="37">
        <v>66081.56</v>
      </c>
      <c r="F2971" s="37">
        <v>66081.56</v>
      </c>
      <c r="G2971" s="37">
        <v>66081.56</v>
      </c>
      <c r="H2971" s="37">
        <v>66081.56</v>
      </c>
      <c r="I2971" s="37">
        <v>66081.56</v>
      </c>
      <c r="J2971" s="37">
        <v>66081.56</v>
      </c>
      <c r="K2971" s="37">
        <v>66081.56</v>
      </c>
      <c r="L2971" s="37">
        <v>126578.35</v>
      </c>
      <c r="M2971" s="37">
        <v>126578.35</v>
      </c>
      <c r="N2971" s="37">
        <v>126578.35</v>
      </c>
      <c r="O2971" s="37">
        <v>126578.35</v>
      </c>
      <c r="P2971" s="37">
        <v>126578.35</v>
      </c>
      <c r="Q2971" s="37">
        <v>126578.35</v>
      </c>
      <c r="R2971" s="37">
        <v>126578.35</v>
      </c>
      <c r="S2971" s="124">
        <v>126578.35</v>
      </c>
    </row>
    <row r="2972" spans="2:19" outlineLevel="1">
      <c r="B2972" s="6">
        <v>1998</v>
      </c>
      <c r="C2972" s="37">
        <v>86387.88</v>
      </c>
      <c r="D2972" s="37">
        <v>86387.88</v>
      </c>
      <c r="E2972" s="37">
        <v>86387.88</v>
      </c>
      <c r="F2972" s="37">
        <v>86387.88</v>
      </c>
      <c r="G2972" s="37">
        <v>86387.88</v>
      </c>
      <c r="H2972" s="37">
        <v>86387.88</v>
      </c>
      <c r="I2972" s="37">
        <v>86387.88</v>
      </c>
      <c r="J2972" s="37">
        <v>86387.88</v>
      </c>
      <c r="K2972" s="37">
        <v>86387.88</v>
      </c>
      <c r="L2972" s="37">
        <v>140333.74</v>
      </c>
      <c r="M2972" s="37">
        <v>140333.74</v>
      </c>
      <c r="N2972" s="37">
        <v>140333.74</v>
      </c>
      <c r="O2972" s="37">
        <v>140333.74</v>
      </c>
      <c r="P2972" s="37">
        <v>140333.74</v>
      </c>
      <c r="Q2972" s="37">
        <v>140333.74</v>
      </c>
      <c r="R2972" s="37">
        <v>140333.74</v>
      </c>
      <c r="S2972" s="124">
        <v>140333.74</v>
      </c>
    </row>
    <row r="2973" spans="2:19" outlineLevel="1">
      <c r="B2973" s="6">
        <v>1997</v>
      </c>
      <c r="C2973" s="37">
        <v>63851.16</v>
      </c>
      <c r="D2973" s="37">
        <v>63851.16</v>
      </c>
      <c r="E2973" s="37">
        <v>63851.16</v>
      </c>
      <c r="F2973" s="37">
        <v>63851.16</v>
      </c>
      <c r="G2973" s="37">
        <v>63851.16</v>
      </c>
      <c r="H2973" s="37">
        <v>63851.16</v>
      </c>
      <c r="I2973" s="37">
        <v>63851.16</v>
      </c>
      <c r="J2973" s="37">
        <v>63851.16</v>
      </c>
      <c r="K2973" s="37">
        <v>63851.16</v>
      </c>
      <c r="L2973" s="37">
        <v>162756.45000000001</v>
      </c>
      <c r="M2973" s="37">
        <v>162756.45000000001</v>
      </c>
      <c r="N2973" s="37">
        <v>162756.45000000001</v>
      </c>
      <c r="O2973" s="37">
        <v>162756.45000000001</v>
      </c>
      <c r="P2973" s="37">
        <v>162756.45000000001</v>
      </c>
      <c r="Q2973" s="37">
        <v>162756.45000000001</v>
      </c>
      <c r="R2973" s="37">
        <v>162756.45000000001</v>
      </c>
      <c r="S2973" s="124">
        <v>162756.45000000001</v>
      </c>
    </row>
    <row r="2974" spans="2:19" outlineLevel="1">
      <c r="B2974" s="6">
        <v>1996</v>
      </c>
      <c r="C2974" s="37">
        <v>46576.13</v>
      </c>
      <c r="D2974" s="37">
        <v>46576.13</v>
      </c>
      <c r="E2974" s="37">
        <v>46576.13</v>
      </c>
      <c r="F2974" s="37">
        <v>46576.13</v>
      </c>
      <c r="G2974" s="37">
        <v>46576.13</v>
      </c>
      <c r="H2974" s="37">
        <v>46576.13</v>
      </c>
      <c r="I2974" s="37">
        <v>46576.13</v>
      </c>
      <c r="J2974" s="37">
        <v>46576.13</v>
      </c>
      <c r="K2974" s="37">
        <v>46576.13</v>
      </c>
      <c r="L2974" s="37">
        <v>143359.97</v>
      </c>
      <c r="M2974" s="37">
        <v>143359.97</v>
      </c>
      <c r="N2974" s="37">
        <v>143359.97</v>
      </c>
      <c r="O2974" s="37">
        <v>143359.97</v>
      </c>
      <c r="P2974" s="37">
        <v>143359.97</v>
      </c>
      <c r="Q2974" s="37">
        <v>143359.97</v>
      </c>
      <c r="R2974" s="37">
        <v>143359.97</v>
      </c>
      <c r="S2974" s="124">
        <v>143359.97</v>
      </c>
    </row>
    <row r="2975" spans="2:19" outlineLevel="1">
      <c r="B2975" s="6">
        <v>1995</v>
      </c>
      <c r="C2975" s="37">
        <v>654393.78</v>
      </c>
      <c r="D2975" s="37">
        <v>654393.78</v>
      </c>
      <c r="E2975" s="37">
        <v>654393.78</v>
      </c>
      <c r="F2975" s="37">
        <v>654393.78</v>
      </c>
      <c r="G2975" s="37">
        <v>654393.78</v>
      </c>
      <c r="H2975" s="37">
        <v>654393.78</v>
      </c>
      <c r="I2975" s="37">
        <v>654393.78</v>
      </c>
      <c r="J2975" s="37">
        <v>654393.78</v>
      </c>
      <c r="K2975" s="37">
        <v>654393.78</v>
      </c>
      <c r="L2975" s="37">
        <v>709718.8</v>
      </c>
      <c r="M2975" s="37">
        <v>709718.8</v>
      </c>
      <c r="N2975" s="37">
        <v>709718.8</v>
      </c>
      <c r="O2975" s="37">
        <v>709718.80000000016</v>
      </c>
      <c r="P2975" s="37">
        <v>709718.80000000016</v>
      </c>
      <c r="Q2975" s="37">
        <v>709718.80000000016</v>
      </c>
      <c r="R2975" s="37">
        <v>709718.80000000016</v>
      </c>
      <c r="S2975" s="124">
        <v>709718.80000000016</v>
      </c>
    </row>
    <row r="2976" spans="2:19" outlineLevel="1">
      <c r="B2976" s="6">
        <v>1994</v>
      </c>
      <c r="C2976" s="37">
        <v>63960.06</v>
      </c>
      <c r="D2976" s="37">
        <v>63960.06</v>
      </c>
      <c r="E2976" s="37">
        <v>63960.06</v>
      </c>
      <c r="F2976" s="37">
        <v>63960.06</v>
      </c>
      <c r="G2976" s="37">
        <v>63960.06</v>
      </c>
      <c r="H2976" s="37">
        <v>63960.06</v>
      </c>
      <c r="I2976" s="37">
        <v>63960.06</v>
      </c>
      <c r="J2976" s="37">
        <v>63960.06</v>
      </c>
      <c r="K2976" s="37">
        <v>63960.06</v>
      </c>
      <c r="L2976" s="37">
        <v>130766.01</v>
      </c>
      <c r="M2976" s="37">
        <v>130766.01</v>
      </c>
      <c r="N2976" s="37">
        <v>130766.01</v>
      </c>
      <c r="O2976" s="37">
        <v>130766.01</v>
      </c>
      <c r="P2976" s="37">
        <v>130766.01</v>
      </c>
      <c r="Q2976" s="37">
        <v>130766.01</v>
      </c>
      <c r="R2976" s="37">
        <v>130766.01</v>
      </c>
      <c r="S2976" s="124">
        <v>130766.01</v>
      </c>
    </row>
    <row r="2977" spans="2:19" outlineLevel="1">
      <c r="B2977" s="6">
        <v>1993</v>
      </c>
      <c r="C2977" s="37">
        <v>67050.31</v>
      </c>
      <c r="D2977" s="37">
        <v>67050.31</v>
      </c>
      <c r="E2977" s="37">
        <v>67050.31</v>
      </c>
      <c r="F2977" s="37">
        <v>67050.31</v>
      </c>
      <c r="G2977" s="37">
        <v>67050.31</v>
      </c>
      <c r="H2977" s="37">
        <v>67050.31</v>
      </c>
      <c r="I2977" s="37">
        <v>67050.31</v>
      </c>
      <c r="J2977" s="37">
        <v>67050.31</v>
      </c>
      <c r="K2977" s="37">
        <v>67050.31</v>
      </c>
      <c r="L2977" s="37">
        <v>125036.53</v>
      </c>
      <c r="M2977" s="37">
        <v>125036.53</v>
      </c>
      <c r="N2977" s="37">
        <v>125036.53</v>
      </c>
      <c r="O2977" s="37">
        <v>125036.53</v>
      </c>
      <c r="P2977" s="37">
        <v>125036.53</v>
      </c>
      <c r="Q2977" s="37">
        <v>125036.53</v>
      </c>
      <c r="R2977" s="37">
        <v>125036.53</v>
      </c>
      <c r="S2977" s="124">
        <v>125036.53</v>
      </c>
    </row>
    <row r="2978" spans="2:19" outlineLevel="1">
      <c r="B2978" s="6">
        <v>1992</v>
      </c>
      <c r="C2978" s="37">
        <v>59846.720000000001</v>
      </c>
      <c r="D2978" s="37">
        <v>59846.720000000001</v>
      </c>
      <c r="E2978" s="37">
        <v>59846.720000000001</v>
      </c>
      <c r="F2978" s="37">
        <v>59846.720000000001</v>
      </c>
      <c r="G2978" s="37">
        <v>59846.720000000001</v>
      </c>
      <c r="H2978" s="37">
        <v>59846.720000000001</v>
      </c>
      <c r="I2978" s="37">
        <v>59846.720000000001</v>
      </c>
      <c r="J2978" s="37">
        <v>59846.720000000001</v>
      </c>
      <c r="K2978" s="37">
        <v>59846.720000000001</v>
      </c>
      <c r="L2978" s="37">
        <v>104491.9</v>
      </c>
      <c r="M2978" s="37">
        <v>104491.9</v>
      </c>
      <c r="N2978" s="37">
        <v>104491.9</v>
      </c>
      <c r="O2978" s="37">
        <v>104491.9</v>
      </c>
      <c r="P2978" s="37">
        <v>104491.9</v>
      </c>
      <c r="Q2978" s="37">
        <v>104491.9</v>
      </c>
      <c r="R2978" s="37">
        <v>104491.9</v>
      </c>
      <c r="S2978" s="124">
        <v>104491.9</v>
      </c>
    </row>
    <row r="2979" spans="2:19" outlineLevel="1">
      <c r="B2979" s="6">
        <v>1991</v>
      </c>
      <c r="C2979" s="37">
        <v>79976.789999999994</v>
      </c>
      <c r="D2979" s="37">
        <v>79976.789999999994</v>
      </c>
      <c r="E2979" s="37">
        <v>79976.789999999994</v>
      </c>
      <c r="F2979" s="37">
        <v>79976.789999999994</v>
      </c>
      <c r="G2979" s="37">
        <v>79976.789999999994</v>
      </c>
      <c r="H2979" s="37">
        <v>79976.789999999994</v>
      </c>
      <c r="I2979" s="37">
        <v>79976.789999999994</v>
      </c>
      <c r="J2979" s="37">
        <v>79976.789999999994</v>
      </c>
      <c r="K2979" s="37">
        <v>79976.789999999994</v>
      </c>
      <c r="L2979" s="37">
        <v>114689.47</v>
      </c>
      <c r="M2979" s="37">
        <v>114689.47</v>
      </c>
      <c r="N2979" s="37">
        <v>114689.47</v>
      </c>
      <c r="O2979" s="37">
        <v>114689.47</v>
      </c>
      <c r="P2979" s="37">
        <v>114689.47</v>
      </c>
      <c r="Q2979" s="37">
        <v>114689.47</v>
      </c>
      <c r="R2979" s="37">
        <v>114689.47</v>
      </c>
      <c r="S2979" s="124">
        <v>114689.47</v>
      </c>
    </row>
    <row r="2980" spans="2:19" outlineLevel="1">
      <c r="B2980" s="6">
        <v>1990</v>
      </c>
      <c r="C2980" s="37">
        <v>78233.279999999999</v>
      </c>
      <c r="D2980" s="37">
        <v>78233.279999999999</v>
      </c>
      <c r="E2980" s="37">
        <v>78233.279999999999</v>
      </c>
      <c r="F2980" s="37">
        <v>78233.279999999999</v>
      </c>
      <c r="G2980" s="37">
        <v>78233.279999999999</v>
      </c>
      <c r="H2980" s="37">
        <v>78233.279999999999</v>
      </c>
      <c r="I2980" s="37">
        <v>78233.279999999999</v>
      </c>
      <c r="J2980" s="37">
        <v>78233.279999999999</v>
      </c>
      <c r="K2980" s="37">
        <v>78233.279999999999</v>
      </c>
      <c r="L2980" s="37">
        <v>149578.87</v>
      </c>
      <c r="M2980" s="37">
        <v>149578.87</v>
      </c>
      <c r="N2980" s="37">
        <v>149578.87</v>
      </c>
      <c r="O2980" s="37">
        <v>149578.87</v>
      </c>
      <c r="P2980" s="37">
        <v>149578.87</v>
      </c>
      <c r="Q2980" s="37">
        <v>149578.87</v>
      </c>
      <c r="R2980" s="37">
        <v>149578.87</v>
      </c>
      <c r="S2980" s="124">
        <v>149578.87</v>
      </c>
    </row>
    <row r="2981" spans="2:19" outlineLevel="1">
      <c r="B2981" s="6">
        <v>1989</v>
      </c>
      <c r="C2981" s="37">
        <v>115558.1</v>
      </c>
      <c r="D2981" s="37">
        <v>115558.1</v>
      </c>
      <c r="E2981" s="37">
        <v>115558.1</v>
      </c>
      <c r="F2981" s="37">
        <v>115558.1</v>
      </c>
      <c r="G2981" s="37">
        <v>115558.1</v>
      </c>
      <c r="H2981" s="37">
        <v>115558.1</v>
      </c>
      <c r="I2981" s="37">
        <v>115558.1</v>
      </c>
      <c r="J2981" s="37">
        <v>115558.1</v>
      </c>
      <c r="K2981" s="37">
        <v>115558.1</v>
      </c>
      <c r="L2981" s="37">
        <v>173699.01</v>
      </c>
      <c r="M2981" s="37">
        <v>172899.01</v>
      </c>
      <c r="N2981" s="37">
        <v>172899.01</v>
      </c>
      <c r="O2981" s="37">
        <v>172899.01</v>
      </c>
      <c r="P2981" s="37">
        <v>172899.01</v>
      </c>
      <c r="Q2981" s="37">
        <v>172899.01</v>
      </c>
      <c r="R2981" s="37">
        <v>172899.01</v>
      </c>
      <c r="S2981" s="124">
        <v>172899.01</v>
      </c>
    </row>
    <row r="2982" spans="2:19" outlineLevel="1">
      <c r="B2982" s="6">
        <v>1988</v>
      </c>
      <c r="C2982" s="37">
        <v>57561.75</v>
      </c>
      <c r="D2982" s="37">
        <v>57561.75</v>
      </c>
      <c r="E2982" s="37">
        <v>57561.75</v>
      </c>
      <c r="F2982" s="37">
        <v>57561.75</v>
      </c>
      <c r="G2982" s="37">
        <v>57561.75</v>
      </c>
      <c r="H2982" s="37">
        <v>57561.75</v>
      </c>
      <c r="I2982" s="37">
        <v>57561.75</v>
      </c>
      <c r="J2982" s="37">
        <v>57561.75</v>
      </c>
      <c r="K2982" s="37">
        <v>57561.75</v>
      </c>
      <c r="L2982" s="37">
        <v>137925.48000000001</v>
      </c>
      <c r="M2982" s="37">
        <v>137925.48000000001</v>
      </c>
      <c r="N2982" s="37">
        <v>137925.48000000001</v>
      </c>
      <c r="O2982" s="37">
        <v>137925.48000000001</v>
      </c>
      <c r="P2982" s="37">
        <v>137925.48000000001</v>
      </c>
      <c r="Q2982" s="37">
        <v>137925.48000000001</v>
      </c>
      <c r="R2982" s="37">
        <v>137925.48000000001</v>
      </c>
      <c r="S2982" s="124">
        <v>137925.48000000001</v>
      </c>
    </row>
    <row r="2983" spans="2:19" outlineLevel="1">
      <c r="B2983" s="6">
        <v>1987</v>
      </c>
      <c r="C2983" s="37">
        <v>61516.09</v>
      </c>
      <c r="D2983" s="37">
        <v>61516.09</v>
      </c>
      <c r="E2983" s="37">
        <v>61516.09</v>
      </c>
      <c r="F2983" s="37">
        <v>61516.09</v>
      </c>
      <c r="G2983" s="37">
        <v>61516.09</v>
      </c>
      <c r="H2983" s="37">
        <v>61516.09</v>
      </c>
      <c r="I2983" s="37">
        <v>61516.09</v>
      </c>
      <c r="J2983" s="37">
        <v>61516.09</v>
      </c>
      <c r="K2983" s="37">
        <v>61516.09</v>
      </c>
      <c r="L2983" s="37">
        <v>150543.18</v>
      </c>
      <c r="M2983" s="37">
        <v>150543.18</v>
      </c>
      <c r="N2983" s="37">
        <v>150543.18</v>
      </c>
      <c r="O2983" s="37">
        <v>150543.18</v>
      </c>
      <c r="P2983" s="37">
        <v>150543.18</v>
      </c>
      <c r="Q2983" s="37">
        <v>150543.18</v>
      </c>
      <c r="R2983" s="37">
        <v>150543.18</v>
      </c>
      <c r="S2983" s="124">
        <v>150543.18</v>
      </c>
    </row>
    <row r="2984" spans="2:19" outlineLevel="1">
      <c r="B2984" s="6">
        <v>1986</v>
      </c>
      <c r="C2984" s="37">
        <v>82999.03</v>
      </c>
      <c r="D2984" s="37">
        <v>82999.03</v>
      </c>
      <c r="E2984" s="37">
        <v>82999.03</v>
      </c>
      <c r="F2984" s="37">
        <v>82999.03</v>
      </c>
      <c r="G2984" s="37">
        <v>82999.03</v>
      </c>
      <c r="H2984" s="37">
        <v>82999.03</v>
      </c>
      <c r="I2984" s="37">
        <v>82999.03</v>
      </c>
      <c r="J2984" s="37">
        <v>82999.03</v>
      </c>
      <c r="K2984" s="37">
        <v>82999.03</v>
      </c>
      <c r="L2984" s="37">
        <v>188992.32</v>
      </c>
      <c r="M2984" s="37">
        <v>188992.32</v>
      </c>
      <c r="N2984" s="37">
        <v>188992.32</v>
      </c>
      <c r="O2984" s="37">
        <v>188992.32</v>
      </c>
      <c r="P2984" s="37">
        <v>188992.32</v>
      </c>
      <c r="Q2984" s="37">
        <v>188992.32</v>
      </c>
      <c r="R2984" s="37">
        <v>188992.32</v>
      </c>
      <c r="S2984" s="124">
        <v>188992.32</v>
      </c>
    </row>
    <row r="2985" spans="2:19" outlineLevel="1">
      <c r="B2985" s="6">
        <v>1985</v>
      </c>
      <c r="C2985" s="37">
        <v>44774.34</v>
      </c>
      <c r="D2985" s="37">
        <v>44774.34</v>
      </c>
      <c r="E2985" s="37">
        <v>44774.34</v>
      </c>
      <c r="F2985" s="37">
        <v>44774.34</v>
      </c>
      <c r="G2985" s="37">
        <v>44774.34</v>
      </c>
      <c r="H2985" s="37">
        <v>44774.34</v>
      </c>
      <c r="I2985" s="37">
        <v>44774.34</v>
      </c>
      <c r="J2985" s="37">
        <v>44774.34</v>
      </c>
      <c r="K2985" s="37">
        <v>44774.34</v>
      </c>
      <c r="L2985" s="37">
        <v>167008.63</v>
      </c>
      <c r="M2985" s="37">
        <v>167008.63</v>
      </c>
      <c r="N2985" s="37">
        <v>167008.63</v>
      </c>
      <c r="O2985" s="37">
        <v>167008.63</v>
      </c>
      <c r="P2985" s="37">
        <v>167008.63</v>
      </c>
      <c r="Q2985" s="37">
        <v>167008.63</v>
      </c>
      <c r="R2985" s="37">
        <v>167008.63</v>
      </c>
      <c r="S2985" s="124">
        <v>167008.63</v>
      </c>
    </row>
    <row r="2986" spans="2:19" outlineLevel="1">
      <c r="B2986" s="6">
        <v>1984</v>
      </c>
      <c r="C2986" s="37">
        <v>79521.23</v>
      </c>
      <c r="D2986" s="37">
        <v>79521.23</v>
      </c>
      <c r="E2986" s="37">
        <v>79521.23</v>
      </c>
      <c r="F2986" s="37">
        <v>79521.23</v>
      </c>
      <c r="G2986" s="37">
        <v>79521.23</v>
      </c>
      <c r="H2986" s="37">
        <v>79521.23</v>
      </c>
      <c r="I2986" s="37">
        <v>79521.23</v>
      </c>
      <c r="J2986" s="37">
        <v>79521.23</v>
      </c>
      <c r="K2986" s="37">
        <v>79521.23</v>
      </c>
      <c r="L2986" s="37">
        <v>164326.1</v>
      </c>
      <c r="M2986" s="37">
        <v>164326.1</v>
      </c>
      <c r="N2986" s="37">
        <v>164326.1</v>
      </c>
      <c r="O2986" s="37">
        <v>164326.1</v>
      </c>
      <c r="P2986" s="37">
        <v>164326.1</v>
      </c>
      <c r="Q2986" s="37">
        <v>164326.1</v>
      </c>
      <c r="R2986" s="37">
        <v>164326.1</v>
      </c>
      <c r="S2986" s="124">
        <v>164326.1</v>
      </c>
    </row>
    <row r="2987" spans="2:19" outlineLevel="1">
      <c r="B2987" s="6">
        <v>1983</v>
      </c>
      <c r="C2987" s="37">
        <v>87973.9</v>
      </c>
      <c r="D2987" s="37">
        <v>87973.9</v>
      </c>
      <c r="E2987" s="37">
        <v>87973.9</v>
      </c>
      <c r="F2987" s="37">
        <v>87973.9</v>
      </c>
      <c r="G2987" s="37">
        <v>87973.9</v>
      </c>
      <c r="H2987" s="37">
        <v>87973.9</v>
      </c>
      <c r="I2987" s="37">
        <v>87973.9</v>
      </c>
      <c r="J2987" s="37">
        <v>87973.9</v>
      </c>
      <c r="K2987" s="37">
        <v>87973.9</v>
      </c>
      <c r="L2987" s="37">
        <v>129416.53</v>
      </c>
      <c r="M2987" s="37">
        <v>129416.53</v>
      </c>
      <c r="N2987" s="37">
        <v>129416.53</v>
      </c>
      <c r="O2987" s="37">
        <v>129416.53</v>
      </c>
      <c r="P2987" s="37">
        <v>129416.53</v>
      </c>
      <c r="Q2987" s="37">
        <v>129416.53</v>
      </c>
      <c r="R2987" s="37">
        <v>129416.53</v>
      </c>
      <c r="S2987" s="124">
        <v>129416.53</v>
      </c>
    </row>
    <row r="2988" spans="2:19" outlineLevel="1">
      <c r="B2988" s="6">
        <v>1982</v>
      </c>
      <c r="C2988" s="37">
        <v>94514.35</v>
      </c>
      <c r="D2988" s="37">
        <v>94514.35</v>
      </c>
      <c r="E2988" s="37">
        <v>94514.35</v>
      </c>
      <c r="F2988" s="37">
        <v>94514.35</v>
      </c>
      <c r="G2988" s="37">
        <v>94514.35</v>
      </c>
      <c r="H2988" s="37">
        <v>94514.35</v>
      </c>
      <c r="I2988" s="37">
        <v>94514.35</v>
      </c>
      <c r="J2988" s="37">
        <v>94514.35</v>
      </c>
      <c r="K2988" s="37">
        <v>94514.35</v>
      </c>
      <c r="L2988" s="37">
        <v>131175.78</v>
      </c>
      <c r="M2988" s="37">
        <v>131175.78</v>
      </c>
      <c r="N2988" s="37">
        <v>131175.78</v>
      </c>
      <c r="O2988" s="37">
        <v>131175.78</v>
      </c>
      <c r="P2988" s="37">
        <v>131175.78</v>
      </c>
      <c r="Q2988" s="37">
        <v>131175.78</v>
      </c>
      <c r="R2988" s="37">
        <v>131175.78</v>
      </c>
      <c r="S2988" s="124">
        <v>131175.78</v>
      </c>
    </row>
    <row r="2989" spans="2:19" outlineLevel="1">
      <c r="B2989" s="6">
        <v>1981</v>
      </c>
      <c r="C2989" s="37">
        <v>78684.75</v>
      </c>
      <c r="D2989" s="37">
        <v>78684.75</v>
      </c>
      <c r="E2989" s="37">
        <v>78684.75</v>
      </c>
      <c r="F2989" s="37">
        <v>78684.75</v>
      </c>
      <c r="G2989" s="37">
        <v>78684.75</v>
      </c>
      <c r="H2989" s="37">
        <v>78684.75</v>
      </c>
      <c r="I2989" s="37">
        <v>78684.75</v>
      </c>
      <c r="J2989" s="37">
        <v>78684.75</v>
      </c>
      <c r="K2989" s="37">
        <v>78684.75</v>
      </c>
      <c r="L2989" s="37">
        <v>132685.15</v>
      </c>
      <c r="M2989" s="37">
        <v>132685.15</v>
      </c>
      <c r="N2989" s="37">
        <v>132685.15</v>
      </c>
      <c r="O2989" s="37">
        <v>132685.15</v>
      </c>
      <c r="P2989" s="37">
        <v>132685.15</v>
      </c>
      <c r="Q2989" s="37">
        <v>132685.15</v>
      </c>
      <c r="R2989" s="37">
        <v>132685.15</v>
      </c>
      <c r="S2989" s="124">
        <v>132685.15</v>
      </c>
    </row>
    <row r="2990" spans="2:19" outlineLevel="1">
      <c r="B2990" s="6">
        <v>1980</v>
      </c>
      <c r="C2990" s="37">
        <v>64856.35</v>
      </c>
      <c r="D2990" s="37">
        <v>64856.35</v>
      </c>
      <c r="E2990" s="37">
        <v>64856.35</v>
      </c>
      <c r="F2990" s="37">
        <v>64856.35</v>
      </c>
      <c r="G2990" s="37">
        <v>64856.35</v>
      </c>
      <c r="H2990" s="37">
        <v>64856.35</v>
      </c>
      <c r="I2990" s="37">
        <v>64856.35</v>
      </c>
      <c r="J2990" s="37">
        <v>64856.35</v>
      </c>
      <c r="K2990" s="37">
        <v>64856.35</v>
      </c>
      <c r="L2990" s="37">
        <v>107538.69</v>
      </c>
      <c r="M2990" s="37">
        <v>107538.69</v>
      </c>
      <c r="N2990" s="37">
        <v>107538.69</v>
      </c>
      <c r="O2990" s="37">
        <v>107538.69</v>
      </c>
      <c r="P2990" s="37">
        <v>107538.69</v>
      </c>
      <c r="Q2990" s="37">
        <v>107538.69</v>
      </c>
      <c r="R2990" s="37">
        <v>107538.69</v>
      </c>
      <c r="S2990" s="124">
        <v>107538.69</v>
      </c>
    </row>
    <row r="2991" spans="2:19" outlineLevel="1">
      <c r="B2991" s="6">
        <v>1979</v>
      </c>
      <c r="C2991" s="37">
        <v>56945.65</v>
      </c>
      <c r="D2991" s="37">
        <v>56945.65</v>
      </c>
      <c r="E2991" s="37">
        <v>56945.65</v>
      </c>
      <c r="F2991" s="37">
        <v>56945.65</v>
      </c>
      <c r="G2991" s="37">
        <v>56945.65</v>
      </c>
      <c r="H2991" s="37">
        <v>56945.65</v>
      </c>
      <c r="I2991" s="37">
        <v>56945.65</v>
      </c>
      <c r="J2991" s="37">
        <v>56945.65</v>
      </c>
      <c r="K2991" s="37">
        <v>56945.65</v>
      </c>
      <c r="L2991" s="37">
        <v>82856.429999999993</v>
      </c>
      <c r="M2991" s="37">
        <v>82856.429999999993</v>
      </c>
      <c r="N2991" s="37">
        <v>82856.429999999993</v>
      </c>
      <c r="O2991" s="37">
        <v>82856.429999999993</v>
      </c>
      <c r="P2991" s="37">
        <v>82856.429999999993</v>
      </c>
      <c r="Q2991" s="37">
        <v>82856.429999999993</v>
      </c>
      <c r="R2991" s="37">
        <v>82856.429999999993</v>
      </c>
      <c r="S2991" s="124">
        <v>82856.429999999993</v>
      </c>
    </row>
    <row r="2992" spans="2:19" outlineLevel="1">
      <c r="B2992" s="6">
        <v>1978</v>
      </c>
      <c r="C2992" s="37">
        <v>49275.25</v>
      </c>
      <c r="D2992" s="37">
        <v>49275.25</v>
      </c>
      <c r="E2992" s="37">
        <v>49275.25</v>
      </c>
      <c r="F2992" s="37">
        <v>49275.25</v>
      </c>
      <c r="G2992" s="37">
        <v>49275.25</v>
      </c>
      <c r="H2992" s="37">
        <v>49275.25</v>
      </c>
      <c r="I2992" s="37">
        <v>49275.25</v>
      </c>
      <c r="J2992" s="37">
        <v>49275.25</v>
      </c>
      <c r="K2992" s="37">
        <v>49275.25</v>
      </c>
      <c r="L2992" s="37">
        <v>83162.570000000007</v>
      </c>
      <c r="M2992" s="37">
        <v>83162.570000000007</v>
      </c>
      <c r="N2992" s="37">
        <v>83162.570000000007</v>
      </c>
      <c r="O2992" s="37">
        <v>83162.570000000007</v>
      </c>
      <c r="P2992" s="37">
        <v>83162.570000000007</v>
      </c>
      <c r="Q2992" s="37">
        <v>83162.570000000007</v>
      </c>
      <c r="R2992" s="37">
        <v>83162.570000000007</v>
      </c>
      <c r="S2992" s="124">
        <v>83162.570000000007</v>
      </c>
    </row>
    <row r="2993" spans="2:19" outlineLevel="1">
      <c r="B2993" s="6">
        <v>1977</v>
      </c>
      <c r="C2993" s="37">
        <v>31662.26</v>
      </c>
      <c r="D2993" s="37">
        <v>31662.26</v>
      </c>
      <c r="E2993" s="37">
        <v>31662.26</v>
      </c>
      <c r="F2993" s="37">
        <v>31662.26</v>
      </c>
      <c r="G2993" s="37">
        <v>31662.26</v>
      </c>
      <c r="H2993" s="37">
        <v>31662.26</v>
      </c>
      <c r="I2993" s="37">
        <v>31662.26</v>
      </c>
      <c r="J2993" s="37">
        <v>31662.26</v>
      </c>
      <c r="K2993" s="37">
        <v>31662.26</v>
      </c>
      <c r="L2993" s="37">
        <v>56518.95</v>
      </c>
      <c r="M2993" s="37">
        <v>56518.95</v>
      </c>
      <c r="N2993" s="37">
        <v>56518.95</v>
      </c>
      <c r="O2993" s="37">
        <v>56518.95</v>
      </c>
      <c r="P2993" s="37">
        <v>56518.95</v>
      </c>
      <c r="Q2993" s="37">
        <v>56518.95</v>
      </c>
      <c r="R2993" s="37">
        <v>56518.95</v>
      </c>
      <c r="S2993" s="124">
        <v>56518.95</v>
      </c>
    </row>
    <row r="2994" spans="2:19" outlineLevel="1">
      <c r="B2994" s="6">
        <v>1976</v>
      </c>
      <c r="C2994" s="37">
        <v>45342.38</v>
      </c>
      <c r="D2994" s="37">
        <v>45342.38</v>
      </c>
      <c r="E2994" s="37">
        <v>45342.38</v>
      </c>
      <c r="F2994" s="37">
        <v>45342.38</v>
      </c>
      <c r="G2994" s="37">
        <v>45342.38</v>
      </c>
      <c r="H2994" s="37">
        <v>45342.38</v>
      </c>
      <c r="I2994" s="37">
        <v>45342.38</v>
      </c>
      <c r="J2994" s="37">
        <v>45342.38</v>
      </c>
      <c r="K2994" s="37">
        <v>45342.38</v>
      </c>
      <c r="L2994" s="37">
        <v>72774.350000000006</v>
      </c>
      <c r="M2994" s="37">
        <v>72774.350000000006</v>
      </c>
      <c r="N2994" s="37">
        <v>72774.350000000006</v>
      </c>
      <c r="O2994" s="37">
        <v>72774.349999999991</v>
      </c>
      <c r="P2994" s="37">
        <v>72774.349999999991</v>
      </c>
      <c r="Q2994" s="37">
        <v>72774.349999999991</v>
      </c>
      <c r="R2994" s="37">
        <v>72774.349999999991</v>
      </c>
      <c r="S2994" s="124">
        <v>72774.349999999991</v>
      </c>
    </row>
    <row r="2995" spans="2:19" outlineLevel="1">
      <c r="B2995" s="6">
        <v>1975</v>
      </c>
      <c r="C2995" s="37">
        <v>41040.379999999997</v>
      </c>
      <c r="D2995" s="37">
        <v>41040.379999999997</v>
      </c>
      <c r="E2995" s="37">
        <v>41040.379999999997</v>
      </c>
      <c r="F2995" s="37">
        <v>41040.379999999997</v>
      </c>
      <c r="G2995" s="37">
        <v>41040.379999999997</v>
      </c>
      <c r="H2995" s="37">
        <v>41040.379999999997</v>
      </c>
      <c r="I2995" s="37">
        <v>41040.379999999997</v>
      </c>
      <c r="J2995" s="37">
        <v>41040.379999999997</v>
      </c>
      <c r="K2995" s="37">
        <v>41040.379999999997</v>
      </c>
      <c r="L2995" s="37">
        <v>57424.03</v>
      </c>
      <c r="M2995" s="37">
        <v>57424.03</v>
      </c>
      <c r="N2995" s="37">
        <v>57424.03</v>
      </c>
      <c r="O2995" s="37">
        <v>57424.03</v>
      </c>
      <c r="P2995" s="37">
        <v>57424.03</v>
      </c>
      <c r="Q2995" s="37">
        <v>57424.03</v>
      </c>
      <c r="R2995" s="37">
        <v>57424.03</v>
      </c>
      <c r="S2995" s="124">
        <v>57424.03</v>
      </c>
    </row>
    <row r="2996" spans="2:19" outlineLevel="1">
      <c r="B2996" s="6">
        <v>1974</v>
      </c>
      <c r="C2996" s="37">
        <v>57888.98</v>
      </c>
      <c r="D2996" s="37">
        <v>57888.98</v>
      </c>
      <c r="E2996" s="37">
        <v>57888.98</v>
      </c>
      <c r="F2996" s="37">
        <v>57888.98</v>
      </c>
      <c r="G2996" s="37">
        <v>57888.98</v>
      </c>
      <c r="H2996" s="37">
        <v>57888.98</v>
      </c>
      <c r="I2996" s="37">
        <v>57888.98</v>
      </c>
      <c r="J2996" s="37">
        <v>57888.98</v>
      </c>
      <c r="K2996" s="37">
        <v>57888.98</v>
      </c>
      <c r="L2996" s="37">
        <v>82845.789999999994</v>
      </c>
      <c r="M2996" s="37">
        <v>82845.789999999994</v>
      </c>
      <c r="N2996" s="37">
        <v>82845.789999999994</v>
      </c>
      <c r="O2996" s="37">
        <v>82845.790000000008</v>
      </c>
      <c r="P2996" s="37">
        <v>82845.790000000008</v>
      </c>
      <c r="Q2996" s="37">
        <v>82845.790000000008</v>
      </c>
      <c r="R2996" s="37">
        <v>82845.790000000008</v>
      </c>
      <c r="S2996" s="124">
        <v>82845.790000000008</v>
      </c>
    </row>
    <row r="2997" spans="2:19" outlineLevel="1">
      <c r="B2997" s="6">
        <v>1973</v>
      </c>
      <c r="C2997" s="37">
        <v>75406.350000000006</v>
      </c>
      <c r="D2997" s="37">
        <v>75406.350000000006</v>
      </c>
      <c r="E2997" s="37">
        <v>75406.350000000006</v>
      </c>
      <c r="F2997" s="37">
        <v>72406.350000000006</v>
      </c>
      <c r="G2997" s="37">
        <v>72406.350000000006</v>
      </c>
      <c r="H2997" s="37">
        <v>72406.350000000006</v>
      </c>
      <c r="I2997" s="37">
        <v>72406.350000000006</v>
      </c>
      <c r="J2997" s="37">
        <v>72406.350000000006</v>
      </c>
      <c r="K2997" s="37">
        <v>72406.350000000006</v>
      </c>
      <c r="L2997" s="37">
        <v>109321.92</v>
      </c>
      <c r="M2997" s="37">
        <v>109321.92</v>
      </c>
      <c r="N2997" s="37">
        <v>109321.92</v>
      </c>
      <c r="O2997" s="37">
        <v>109321.92000000001</v>
      </c>
      <c r="P2997" s="37">
        <v>109321.92000000001</v>
      </c>
      <c r="Q2997" s="37">
        <v>109321.92000000001</v>
      </c>
      <c r="R2997" s="37">
        <v>109321.92000000001</v>
      </c>
      <c r="S2997" s="124">
        <v>109321.92000000001</v>
      </c>
    </row>
    <row r="2998" spans="2:19" outlineLevel="1">
      <c r="B2998" s="6">
        <v>1972</v>
      </c>
      <c r="C2998" s="37">
        <v>75686.53</v>
      </c>
      <c r="D2998" s="37">
        <v>75686.53</v>
      </c>
      <c r="E2998" s="37">
        <v>75686.53</v>
      </c>
      <c r="F2998" s="37">
        <v>73686.53</v>
      </c>
      <c r="G2998" s="37">
        <v>73686.53</v>
      </c>
      <c r="H2998" s="37">
        <v>73686.53</v>
      </c>
      <c r="I2998" s="37">
        <v>73686.53</v>
      </c>
      <c r="J2998" s="37">
        <v>73686.53</v>
      </c>
      <c r="K2998" s="37">
        <v>73686.53</v>
      </c>
      <c r="L2998" s="37">
        <v>100928.37</v>
      </c>
      <c r="M2998" s="37">
        <v>100928.37</v>
      </c>
      <c r="N2998" s="37">
        <v>100928.37</v>
      </c>
      <c r="O2998" s="37">
        <v>100928.37</v>
      </c>
      <c r="P2998" s="37">
        <v>100928.37</v>
      </c>
      <c r="Q2998" s="37">
        <v>100928.37</v>
      </c>
      <c r="R2998" s="37">
        <v>100928.37</v>
      </c>
      <c r="S2998" s="124">
        <v>100928.37</v>
      </c>
    </row>
    <row r="2999" spans="2:19" outlineLevel="1">
      <c r="B2999" s="6">
        <v>1971</v>
      </c>
      <c r="C2999" s="37">
        <v>69937.58</v>
      </c>
      <c r="D2999" s="37">
        <v>69937.58</v>
      </c>
      <c r="E2999" s="37">
        <v>69937.58</v>
      </c>
      <c r="F2999" s="37">
        <v>69937.58</v>
      </c>
      <c r="G2999" s="37">
        <v>69937.58</v>
      </c>
      <c r="H2999" s="37">
        <v>69937.58</v>
      </c>
      <c r="I2999" s="37">
        <v>69937.58</v>
      </c>
      <c r="J2999" s="37">
        <v>69937.58</v>
      </c>
      <c r="K2999" s="37">
        <v>69937.58</v>
      </c>
      <c r="L2999" s="37">
        <v>85051.06</v>
      </c>
      <c r="M2999" s="37">
        <v>85051.06</v>
      </c>
      <c r="N2999" s="37">
        <v>85051.06</v>
      </c>
      <c r="O2999" s="37">
        <v>85051.06</v>
      </c>
      <c r="P2999" s="37">
        <v>85051.06</v>
      </c>
      <c r="Q2999" s="37">
        <v>85051.06</v>
      </c>
      <c r="R2999" s="37">
        <v>85051.06</v>
      </c>
      <c r="S2999" s="124">
        <v>85051.06</v>
      </c>
    </row>
    <row r="3000" spans="2:19" outlineLevel="1">
      <c r="B3000" s="6">
        <v>1970</v>
      </c>
      <c r="C3000" s="37">
        <v>40373.65</v>
      </c>
      <c r="D3000" s="37">
        <v>40373.65</v>
      </c>
      <c r="E3000" s="37">
        <v>40373.65</v>
      </c>
      <c r="F3000" s="37">
        <v>40373.65</v>
      </c>
      <c r="G3000" s="37">
        <v>40373.65</v>
      </c>
      <c r="H3000" s="37">
        <v>40373.65</v>
      </c>
      <c r="I3000" s="37">
        <v>40373.65</v>
      </c>
      <c r="J3000" s="37">
        <v>40373.65</v>
      </c>
      <c r="K3000" s="37">
        <v>40373.65</v>
      </c>
      <c r="L3000" s="37">
        <v>47585.69</v>
      </c>
      <c r="M3000" s="37">
        <v>47585.69</v>
      </c>
      <c r="N3000" s="37">
        <v>47585.69</v>
      </c>
      <c r="O3000" s="37">
        <v>47585.69</v>
      </c>
      <c r="P3000" s="37">
        <v>47585.69</v>
      </c>
      <c r="Q3000" s="37">
        <v>47585.69</v>
      </c>
      <c r="R3000" s="37">
        <v>47585.69</v>
      </c>
      <c r="S3000" s="124">
        <v>47585.69</v>
      </c>
    </row>
    <row r="3001" spans="2:19" outlineLevel="1">
      <c r="B3001" s="6">
        <v>1969</v>
      </c>
      <c r="C3001" s="37">
        <v>25820.75</v>
      </c>
      <c r="D3001" s="37">
        <v>25820.75</v>
      </c>
      <c r="E3001" s="37">
        <v>25820.75</v>
      </c>
      <c r="F3001" s="37">
        <v>25820.75</v>
      </c>
      <c r="G3001" s="37">
        <v>25820.75</v>
      </c>
      <c r="H3001" s="37">
        <v>25820.75</v>
      </c>
      <c r="I3001" s="37">
        <v>25820.75</v>
      </c>
      <c r="J3001" s="37">
        <v>25820.75</v>
      </c>
      <c r="K3001" s="37">
        <v>25820.75</v>
      </c>
      <c r="L3001" s="37">
        <v>62569.599999999999</v>
      </c>
      <c r="M3001" s="37">
        <v>62569.599999999999</v>
      </c>
      <c r="N3001" s="37">
        <v>62569.599999999999</v>
      </c>
      <c r="O3001" s="37">
        <v>62569.600000000006</v>
      </c>
      <c r="P3001" s="37">
        <v>62569.600000000006</v>
      </c>
      <c r="Q3001" s="37">
        <v>62569.600000000006</v>
      </c>
      <c r="R3001" s="37">
        <v>62569.600000000006</v>
      </c>
      <c r="S3001" s="124">
        <v>62569.600000000006</v>
      </c>
    </row>
    <row r="3002" spans="2:19" outlineLevel="1">
      <c r="B3002" s="6">
        <v>1968</v>
      </c>
      <c r="C3002" s="37">
        <v>32377.56</v>
      </c>
      <c r="D3002" s="37">
        <v>32377.56</v>
      </c>
      <c r="E3002" s="37">
        <v>32377.56</v>
      </c>
      <c r="F3002" s="37">
        <v>32377.56</v>
      </c>
      <c r="G3002" s="37">
        <v>32377.56</v>
      </c>
      <c r="H3002" s="37">
        <v>32377.56</v>
      </c>
      <c r="I3002" s="37">
        <v>32377.56</v>
      </c>
      <c r="J3002" s="37">
        <v>32377.56</v>
      </c>
      <c r="K3002" s="37">
        <v>32377.56</v>
      </c>
      <c r="L3002" s="37">
        <v>32377.56</v>
      </c>
      <c r="M3002" s="37">
        <v>32377.56</v>
      </c>
      <c r="N3002" s="37">
        <v>32377.56</v>
      </c>
      <c r="O3002" s="37">
        <v>32377.559999999998</v>
      </c>
      <c r="P3002" s="37">
        <v>32377.559999999998</v>
      </c>
      <c r="Q3002" s="37">
        <v>32377.559999999998</v>
      </c>
      <c r="R3002" s="37">
        <v>32377.559999999998</v>
      </c>
      <c r="S3002" s="124">
        <v>32377.559999999998</v>
      </c>
    </row>
    <row r="3003" spans="2:19" outlineLevel="1">
      <c r="B3003" s="6">
        <v>1967</v>
      </c>
      <c r="C3003" s="37">
        <v>32331.03</v>
      </c>
      <c r="D3003" s="37">
        <v>32331.03</v>
      </c>
      <c r="E3003" s="37">
        <v>32331.03</v>
      </c>
      <c r="F3003" s="37">
        <v>32331.03</v>
      </c>
      <c r="G3003" s="37">
        <v>32331.03</v>
      </c>
      <c r="H3003" s="37">
        <v>32331.03</v>
      </c>
      <c r="I3003" s="37">
        <v>32331.03</v>
      </c>
      <c r="J3003" s="37">
        <v>32331.03</v>
      </c>
      <c r="K3003" s="37">
        <v>32331.03</v>
      </c>
      <c r="L3003" s="37">
        <v>32331.03</v>
      </c>
      <c r="M3003" s="37">
        <v>32331.03</v>
      </c>
      <c r="N3003" s="37">
        <v>32331.03</v>
      </c>
      <c r="O3003" s="37">
        <v>32331.03</v>
      </c>
      <c r="P3003" s="37">
        <v>32331.03</v>
      </c>
      <c r="Q3003" s="37">
        <v>32331.03</v>
      </c>
      <c r="R3003" s="37">
        <v>32331.03</v>
      </c>
      <c r="S3003" s="124">
        <v>32331.03</v>
      </c>
    </row>
    <row r="3004" spans="2:19" outlineLevel="1">
      <c r="B3004" s="6">
        <v>1966</v>
      </c>
      <c r="C3004" s="37">
        <v>40602.199999999997</v>
      </c>
      <c r="D3004" s="37">
        <v>40602.199999999997</v>
      </c>
      <c r="E3004" s="37">
        <v>40602.199999999997</v>
      </c>
      <c r="F3004" s="37">
        <v>40602.199999999997</v>
      </c>
      <c r="G3004" s="37">
        <v>40602.199999999997</v>
      </c>
      <c r="H3004" s="37">
        <v>40602.199999999997</v>
      </c>
      <c r="I3004" s="37">
        <v>40602.199999999997</v>
      </c>
      <c r="J3004" s="37">
        <v>40602.199999999997</v>
      </c>
      <c r="K3004" s="37">
        <v>40602.199999999997</v>
      </c>
      <c r="L3004" s="37">
        <v>40602.199999999997</v>
      </c>
      <c r="M3004" s="37">
        <v>40602.199999999997</v>
      </c>
      <c r="N3004" s="37">
        <v>40602.199999999997</v>
      </c>
      <c r="O3004" s="37">
        <v>40602.199999999997</v>
      </c>
      <c r="P3004" s="37">
        <v>40602.199999999997</v>
      </c>
      <c r="Q3004" s="37">
        <v>40602.199999999997</v>
      </c>
      <c r="R3004" s="37">
        <v>40602.199999999997</v>
      </c>
      <c r="S3004" s="124">
        <v>40602.199999999997</v>
      </c>
    </row>
    <row r="3005" spans="2:19" outlineLevel="1">
      <c r="B3005" s="6">
        <v>1965</v>
      </c>
      <c r="C3005" s="37">
        <v>35879.910000000003</v>
      </c>
      <c r="D3005" s="37">
        <v>35879.910000000003</v>
      </c>
      <c r="E3005" s="37">
        <v>35879.910000000003</v>
      </c>
      <c r="F3005" s="37">
        <v>35879.910000000003</v>
      </c>
      <c r="G3005" s="37">
        <v>35879.910000000003</v>
      </c>
      <c r="H3005" s="37">
        <v>35879.910000000003</v>
      </c>
      <c r="I3005" s="37">
        <v>35879.910000000003</v>
      </c>
      <c r="J3005" s="37">
        <v>35879.910000000003</v>
      </c>
      <c r="K3005" s="37">
        <v>35879.910000000003</v>
      </c>
      <c r="L3005" s="37">
        <v>35879.910000000003</v>
      </c>
      <c r="M3005" s="37">
        <v>35879.910000000003</v>
      </c>
      <c r="N3005" s="37">
        <v>35879.910000000003</v>
      </c>
      <c r="O3005" s="37">
        <v>35879.910000000003</v>
      </c>
      <c r="P3005" s="37">
        <v>35879.910000000003</v>
      </c>
      <c r="Q3005" s="37">
        <v>35879.910000000003</v>
      </c>
      <c r="R3005" s="37">
        <v>35879.910000000003</v>
      </c>
      <c r="S3005" s="124">
        <v>35879.910000000003</v>
      </c>
    </row>
    <row r="3006" spans="2:19" outlineLevel="1">
      <c r="B3006" s="6">
        <v>1964</v>
      </c>
      <c r="C3006" s="37">
        <v>26761.53</v>
      </c>
      <c r="D3006" s="37">
        <v>26761.53</v>
      </c>
      <c r="E3006" s="37">
        <v>26761.53</v>
      </c>
      <c r="F3006" s="37">
        <v>26761.53</v>
      </c>
      <c r="G3006" s="37">
        <v>26761.53</v>
      </c>
      <c r="H3006" s="37">
        <v>26761.53</v>
      </c>
      <c r="I3006" s="37">
        <v>26761.53</v>
      </c>
      <c r="J3006" s="37">
        <v>26761.53</v>
      </c>
      <c r="K3006" s="37">
        <v>26761.53</v>
      </c>
      <c r="L3006" s="37">
        <v>26761.53</v>
      </c>
      <c r="M3006" s="37">
        <v>26761.53</v>
      </c>
      <c r="N3006" s="37">
        <v>26761.53</v>
      </c>
      <c r="O3006" s="37">
        <v>26761.53</v>
      </c>
      <c r="P3006" s="37">
        <v>26761.53</v>
      </c>
      <c r="Q3006" s="37">
        <v>26761.53</v>
      </c>
      <c r="R3006" s="37">
        <v>26761.53</v>
      </c>
      <c r="S3006" s="124">
        <v>26761.53</v>
      </c>
    </row>
    <row r="3007" spans="2:19" outlineLevel="1">
      <c r="B3007" s="6">
        <v>1963</v>
      </c>
      <c r="C3007" s="37">
        <v>19300.759999999998</v>
      </c>
      <c r="D3007" s="37">
        <v>19300.759999999998</v>
      </c>
      <c r="E3007" s="37">
        <v>19300.759999999998</v>
      </c>
      <c r="F3007" s="37">
        <v>19300.759999999998</v>
      </c>
      <c r="G3007" s="37">
        <v>19300.759999999998</v>
      </c>
      <c r="H3007" s="37">
        <v>19300.759999999998</v>
      </c>
      <c r="I3007" s="37">
        <v>19300.759999999998</v>
      </c>
      <c r="J3007" s="37">
        <v>19300.759999999998</v>
      </c>
      <c r="K3007" s="37">
        <v>19300.759999999998</v>
      </c>
      <c r="L3007" s="37">
        <v>19300.759999999998</v>
      </c>
      <c r="M3007" s="37">
        <v>19300.759999999998</v>
      </c>
      <c r="N3007" s="37">
        <v>19300.759999999998</v>
      </c>
      <c r="O3007" s="37">
        <v>19300.759999999998</v>
      </c>
      <c r="P3007" s="37">
        <v>19300.759999999998</v>
      </c>
      <c r="Q3007" s="37">
        <v>19300.759999999998</v>
      </c>
      <c r="R3007" s="37">
        <v>19300.759999999998</v>
      </c>
      <c r="S3007" s="124">
        <v>19300.759999999998</v>
      </c>
    </row>
    <row r="3008" spans="2:19" outlineLevel="1">
      <c r="B3008" s="6">
        <v>1962</v>
      </c>
      <c r="C3008" s="37">
        <v>20109.11</v>
      </c>
      <c r="D3008" s="37">
        <v>20109.11</v>
      </c>
      <c r="E3008" s="37">
        <v>20109.11</v>
      </c>
      <c r="F3008" s="37">
        <v>20109.11</v>
      </c>
      <c r="G3008" s="37">
        <v>20109.11</v>
      </c>
      <c r="H3008" s="37">
        <v>20109.11</v>
      </c>
      <c r="I3008" s="37">
        <v>20109.11</v>
      </c>
      <c r="J3008" s="37">
        <v>20109.11</v>
      </c>
      <c r="K3008" s="37">
        <v>20109.11</v>
      </c>
      <c r="L3008" s="37">
        <v>20109.11</v>
      </c>
      <c r="M3008" s="37">
        <v>20109.11</v>
      </c>
      <c r="N3008" s="37">
        <v>20109.11</v>
      </c>
      <c r="O3008" s="37">
        <v>20109.11</v>
      </c>
      <c r="P3008" s="37">
        <v>20109.11</v>
      </c>
      <c r="Q3008" s="37">
        <v>20109.11</v>
      </c>
      <c r="R3008" s="37">
        <v>20109.11</v>
      </c>
      <c r="S3008" s="124">
        <v>20109.11</v>
      </c>
    </row>
    <row r="3009" spans="2:19" outlineLevel="1">
      <c r="B3009" s="6">
        <v>1961</v>
      </c>
      <c r="C3009" s="37">
        <v>15329.56</v>
      </c>
      <c r="D3009" s="37">
        <v>15329.56</v>
      </c>
      <c r="E3009" s="37">
        <v>15329.56</v>
      </c>
      <c r="F3009" s="37">
        <v>15329.56</v>
      </c>
      <c r="G3009" s="37">
        <v>15329.56</v>
      </c>
      <c r="H3009" s="37">
        <v>15329.56</v>
      </c>
      <c r="I3009" s="37">
        <v>15329.56</v>
      </c>
      <c r="J3009" s="37">
        <v>15329.56</v>
      </c>
      <c r="K3009" s="37">
        <v>15329.56</v>
      </c>
      <c r="L3009" s="37">
        <v>15329.56</v>
      </c>
      <c r="M3009" s="37">
        <v>15329.56</v>
      </c>
      <c r="N3009" s="37">
        <v>15329.56</v>
      </c>
      <c r="O3009" s="37">
        <v>15329.560000000001</v>
      </c>
      <c r="P3009" s="37">
        <v>15329.560000000001</v>
      </c>
      <c r="Q3009" s="37">
        <v>15329.560000000001</v>
      </c>
      <c r="R3009" s="37">
        <v>15329.560000000001</v>
      </c>
      <c r="S3009" s="124">
        <v>15329.560000000001</v>
      </c>
    </row>
    <row r="3010" spans="2:19" outlineLevel="1">
      <c r="B3010" s="6">
        <v>1960</v>
      </c>
      <c r="C3010" s="37">
        <v>4103.63</v>
      </c>
      <c r="D3010" s="37">
        <v>4103.63</v>
      </c>
      <c r="E3010" s="37">
        <v>4103.63</v>
      </c>
      <c r="F3010" s="37">
        <v>4103.63</v>
      </c>
      <c r="G3010" s="37">
        <v>4103.63</v>
      </c>
      <c r="H3010" s="37">
        <v>4103.63</v>
      </c>
      <c r="I3010" s="37">
        <v>4103.63</v>
      </c>
      <c r="J3010" s="37">
        <v>4103.63</v>
      </c>
      <c r="K3010" s="37">
        <v>4103.63</v>
      </c>
      <c r="L3010" s="37">
        <v>4103.63</v>
      </c>
      <c r="M3010" s="37">
        <v>4103.63</v>
      </c>
      <c r="N3010" s="37">
        <v>4103.63</v>
      </c>
      <c r="O3010" s="37">
        <v>4103.63</v>
      </c>
      <c r="P3010" s="37">
        <v>4103.63</v>
      </c>
      <c r="Q3010" s="37">
        <v>4103.63</v>
      </c>
      <c r="R3010" s="37">
        <v>4103.63</v>
      </c>
      <c r="S3010" s="124">
        <v>4103.63</v>
      </c>
    </row>
    <row r="3011" spans="2:19" outlineLevel="1">
      <c r="B3011" s="6">
        <v>1959</v>
      </c>
      <c r="C3011" s="37">
        <v>10151.700000000001</v>
      </c>
      <c r="D3011" s="37">
        <v>10151.700000000001</v>
      </c>
      <c r="E3011" s="37">
        <v>10151.700000000001</v>
      </c>
      <c r="F3011" s="37">
        <v>10151.700000000001</v>
      </c>
      <c r="G3011" s="37">
        <v>10151.700000000001</v>
      </c>
      <c r="H3011" s="37">
        <v>10151.700000000001</v>
      </c>
      <c r="I3011" s="37">
        <v>10151.700000000001</v>
      </c>
      <c r="J3011" s="37">
        <v>10151.700000000001</v>
      </c>
      <c r="K3011" s="37">
        <v>10151.700000000001</v>
      </c>
      <c r="L3011" s="37">
        <v>10151.700000000001</v>
      </c>
      <c r="M3011" s="37">
        <v>10151.700000000001</v>
      </c>
      <c r="N3011" s="37">
        <v>10151.700000000001</v>
      </c>
      <c r="O3011" s="37">
        <v>10151.700000000001</v>
      </c>
      <c r="P3011" s="37">
        <v>10151.700000000001</v>
      </c>
      <c r="Q3011" s="37">
        <v>10151.700000000001</v>
      </c>
      <c r="R3011" s="37">
        <v>10151.700000000001</v>
      </c>
      <c r="S3011" s="124">
        <v>10151.700000000001</v>
      </c>
    </row>
    <row r="3012" spans="2:19" outlineLevel="1">
      <c r="B3012" s="6">
        <v>1958</v>
      </c>
      <c r="C3012" s="37">
        <v>1259.31</v>
      </c>
      <c r="D3012" s="37">
        <v>1259.31</v>
      </c>
      <c r="E3012" s="37">
        <v>1259.31</v>
      </c>
      <c r="F3012" s="37">
        <v>1259.31</v>
      </c>
      <c r="G3012" s="37">
        <v>1259.31</v>
      </c>
      <c r="H3012" s="37">
        <v>1259.31</v>
      </c>
      <c r="I3012" s="37">
        <v>1259.31</v>
      </c>
      <c r="J3012" s="37">
        <v>1259.31</v>
      </c>
      <c r="K3012" s="37">
        <v>1259.31</v>
      </c>
      <c r="L3012" s="37">
        <v>1259.31</v>
      </c>
      <c r="M3012" s="37">
        <v>1259.31</v>
      </c>
      <c r="N3012" s="37">
        <v>1259.31</v>
      </c>
      <c r="O3012" s="37">
        <v>1259.31</v>
      </c>
      <c r="P3012" s="37">
        <v>1259.31</v>
      </c>
      <c r="Q3012" s="37">
        <v>1259.31</v>
      </c>
      <c r="R3012" s="37">
        <v>1259.31</v>
      </c>
      <c r="S3012" s="124">
        <v>1259.31</v>
      </c>
    </row>
    <row r="3013" spans="2:19" outlineLevel="1">
      <c r="B3013" s="6">
        <v>1957</v>
      </c>
      <c r="C3013" s="37">
        <v>12069.05</v>
      </c>
      <c r="D3013" s="37">
        <v>12069.05</v>
      </c>
      <c r="E3013" s="37">
        <v>12069.05</v>
      </c>
      <c r="F3013" s="37">
        <v>12069.05</v>
      </c>
      <c r="G3013" s="37">
        <v>12069.05</v>
      </c>
      <c r="H3013" s="37">
        <v>12069.05</v>
      </c>
      <c r="I3013" s="37">
        <v>12069.05</v>
      </c>
      <c r="J3013" s="37">
        <v>12069.05</v>
      </c>
      <c r="K3013" s="37">
        <v>12069.05</v>
      </c>
      <c r="L3013" s="37">
        <v>12069.05</v>
      </c>
      <c r="M3013" s="37">
        <v>12069.05</v>
      </c>
      <c r="N3013" s="37">
        <v>12069.05</v>
      </c>
      <c r="O3013" s="37">
        <v>12069.05</v>
      </c>
      <c r="P3013" s="37">
        <v>12069.05</v>
      </c>
      <c r="Q3013" s="37">
        <v>12069.05</v>
      </c>
      <c r="R3013" s="37">
        <v>12069.05</v>
      </c>
      <c r="S3013" s="124">
        <v>12069.05</v>
      </c>
    </row>
    <row r="3014" spans="2:19" outlineLevel="1">
      <c r="B3014" s="6">
        <v>1956</v>
      </c>
      <c r="C3014" s="37">
        <v>11854.3</v>
      </c>
      <c r="D3014" s="37">
        <v>11854.3</v>
      </c>
      <c r="E3014" s="37">
        <v>11854.3</v>
      </c>
      <c r="F3014" s="37">
        <v>11854.3</v>
      </c>
      <c r="G3014" s="37">
        <v>11854.3</v>
      </c>
      <c r="H3014" s="37">
        <v>11854.3</v>
      </c>
      <c r="I3014" s="37">
        <v>11854.3</v>
      </c>
      <c r="J3014" s="37">
        <v>11854.3</v>
      </c>
      <c r="K3014" s="37">
        <v>11854.3</v>
      </c>
      <c r="L3014" s="37">
        <v>11854.3</v>
      </c>
      <c r="M3014" s="37">
        <v>11854.3</v>
      </c>
      <c r="N3014" s="37">
        <v>11854.3</v>
      </c>
      <c r="O3014" s="37">
        <v>11854.3</v>
      </c>
      <c r="P3014" s="37">
        <v>11854.3</v>
      </c>
      <c r="Q3014" s="37">
        <v>11854.3</v>
      </c>
      <c r="R3014" s="37">
        <v>11854.3</v>
      </c>
      <c r="S3014" s="124">
        <v>11854.3</v>
      </c>
    </row>
    <row r="3015" spans="2:19" outlineLevel="1">
      <c r="B3015" s="6">
        <v>1955</v>
      </c>
      <c r="C3015" s="37">
        <v>3147</v>
      </c>
      <c r="D3015" s="37">
        <v>3147</v>
      </c>
      <c r="E3015" s="37">
        <v>3147</v>
      </c>
      <c r="F3015" s="37">
        <v>3147</v>
      </c>
      <c r="G3015" s="37">
        <v>3147</v>
      </c>
      <c r="H3015" s="37">
        <v>3147</v>
      </c>
      <c r="I3015" s="37">
        <v>3147</v>
      </c>
      <c r="J3015" s="37">
        <v>3147</v>
      </c>
      <c r="K3015" s="37">
        <v>3147</v>
      </c>
      <c r="L3015" s="37">
        <v>3147</v>
      </c>
      <c r="M3015" s="37">
        <v>3147</v>
      </c>
      <c r="N3015" s="37">
        <v>3147</v>
      </c>
      <c r="O3015" s="37">
        <v>3147</v>
      </c>
      <c r="P3015" s="37">
        <v>3147</v>
      </c>
      <c r="Q3015" s="37">
        <v>3147</v>
      </c>
      <c r="R3015" s="37">
        <v>3147</v>
      </c>
      <c r="S3015" s="124">
        <v>3147</v>
      </c>
    </row>
    <row r="3016" spans="2:19" outlineLevel="1">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124">
        <v>0</v>
      </c>
    </row>
    <row r="3017" spans="2:19" outlineLevel="1">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124">
        <v>0</v>
      </c>
    </row>
    <row r="3018" spans="2:19" outlineLevel="1">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124">
        <v>0</v>
      </c>
    </row>
    <row r="3019" spans="2:19" outlineLevel="1">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124">
        <v>0</v>
      </c>
    </row>
    <row r="3020" spans="2:19" outlineLevel="1">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124">
        <v>0</v>
      </c>
    </row>
    <row r="3021" spans="2:19" outlineLevel="1">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124">
        <v>0</v>
      </c>
    </row>
    <row r="3022" spans="2:19" outlineLevel="1">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124">
        <v>0</v>
      </c>
    </row>
    <row r="3023" spans="2:19" outlineLevel="1">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124">
        <v>0</v>
      </c>
    </row>
    <row r="3024" spans="2:19" outlineLevel="1">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124">
        <v>0</v>
      </c>
    </row>
    <row r="3025" spans="2:19" outlineLevel="1">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124">
        <v>0</v>
      </c>
    </row>
    <row r="3026" spans="2:19" outlineLevel="1">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124">
        <v>0</v>
      </c>
    </row>
    <row r="3027" spans="2:19" outlineLevel="1">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124">
        <v>0</v>
      </c>
    </row>
    <row r="3028" spans="2:19" outlineLevel="1">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124">
        <v>0</v>
      </c>
    </row>
    <row r="3029" spans="2:19" outlineLevel="1">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124">
        <v>0</v>
      </c>
    </row>
    <row r="3030" spans="2:19" outlineLevel="1">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124">
        <v>0</v>
      </c>
    </row>
    <row r="3031" spans="2:19" outlineLevel="1">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124">
        <v>0</v>
      </c>
    </row>
    <row r="3032" spans="2:19" outlineLevel="1">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124">
        <v>0</v>
      </c>
    </row>
    <row r="3033" spans="2:19" outlineLevel="1">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124">
        <v>0</v>
      </c>
    </row>
    <row r="3034" spans="2:19" outlineLevel="1">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124">
        <v>0</v>
      </c>
    </row>
    <row r="3035" spans="2:19" outlineLevel="1">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124">
        <v>0</v>
      </c>
    </row>
    <row r="3036" spans="2:19" outlineLevel="1">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124">
        <v>0</v>
      </c>
    </row>
    <row r="3037" spans="2:19" outlineLevel="1">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124">
        <v>0</v>
      </c>
    </row>
    <row r="3038" spans="2:19" outlineLevel="1">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124">
        <v>0</v>
      </c>
    </row>
    <row r="3039" spans="2:19" outlineLevel="1">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124">
        <v>0</v>
      </c>
    </row>
    <row r="3040" spans="2:19" outlineLevel="1">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124">
        <v>0</v>
      </c>
    </row>
    <row r="3041" spans="1:19">
      <c r="A3041" s="75" t="s">
        <v>135</v>
      </c>
      <c r="B3041" s="7" t="s">
        <v>10</v>
      </c>
      <c r="C3041" s="8">
        <f>SUM(C2948:C3040)</f>
        <v>4782012.9899999993</v>
      </c>
      <c r="D3041" s="8">
        <f t="shared" ref="D3041" si="451">SUM(D2948:D3040)</f>
        <v>5032946.91</v>
      </c>
      <c r="E3041" s="8">
        <f t="shared" ref="E3041" si="452">SUM(E2948:E3040)</f>
        <v>5330289.3199999994</v>
      </c>
      <c r="F3041" s="8">
        <f t="shared" ref="F3041" si="453">SUM(F2948:F3040)</f>
        <v>5539564.0300000003</v>
      </c>
      <c r="G3041" s="8">
        <f t="shared" ref="G3041" si="454">SUM(G2948:G3040)</f>
        <v>6011881.9500000002</v>
      </c>
      <c r="H3041" s="8">
        <f t="shared" ref="H3041" si="455">SUM(H2948:H3040)</f>
        <v>6462381.3499999987</v>
      </c>
      <c r="I3041" s="8">
        <f t="shared" ref="I3041" si="456">SUM(I2948:I3040)</f>
        <v>6663243.1999999993</v>
      </c>
      <c r="J3041" s="8">
        <f t="shared" ref="J3041" si="457">SUM(J2948:J3040)</f>
        <v>6959104.0799999991</v>
      </c>
      <c r="K3041" s="8">
        <f t="shared" ref="K3041" si="458">SUM(K2948:K3040)</f>
        <v>7222118.7699999986</v>
      </c>
      <c r="L3041" s="8">
        <f t="shared" ref="L3041" si="459">SUM(L2948:L3040)</f>
        <v>10055168.659999995</v>
      </c>
      <c r="M3041" s="8">
        <f t="shared" ref="M3041" si="460">SUM(M2948:M3040)</f>
        <v>10679935.579999994</v>
      </c>
      <c r="N3041" s="8">
        <f t="shared" ref="N3041" si="461">SUM(N2948:N3040)</f>
        <v>11081760.959999995</v>
      </c>
      <c r="O3041" s="8">
        <f t="shared" ref="O3041" si="462">SUM(O2948:O3040)</f>
        <v>11509441.299999997</v>
      </c>
      <c r="P3041" s="8">
        <f t="shared" ref="P3041" si="463">SUM(P2948:P3040)</f>
        <v>11887797.139999997</v>
      </c>
      <c r="Q3041" s="8">
        <f t="shared" ref="Q3041" si="464">SUM(Q2948:Q3040)</f>
        <v>12462636.919999996</v>
      </c>
      <c r="R3041" s="8">
        <f t="shared" ref="R3041:S3041" si="465">SUM(R2948:R3040)</f>
        <v>13056019.279999996</v>
      </c>
      <c r="S3041" s="125">
        <f t="shared" si="465"/>
        <v>13498798.829999996</v>
      </c>
    </row>
    <row r="3042" spans="1:19">
      <c r="A3042" s="76"/>
      <c r="B3042" s="7"/>
      <c r="C3042" s="8"/>
      <c r="D3042" s="8"/>
      <c r="E3042" s="8"/>
      <c r="F3042" s="8"/>
      <c r="G3042" s="8"/>
      <c r="H3042" s="8"/>
      <c r="I3042" s="8"/>
      <c r="J3042" s="8"/>
      <c r="K3042" s="8"/>
      <c r="L3042" s="8"/>
      <c r="M3042" s="10"/>
      <c r="N3042" s="10"/>
      <c r="O3042" s="10"/>
      <c r="P3042" s="10"/>
      <c r="Q3042" s="10"/>
      <c r="R3042" s="10"/>
      <c r="S3042" s="126"/>
    </row>
    <row r="3043" spans="1:19" outlineLevel="1">
      <c r="A3043" s="77" t="s">
        <v>136</v>
      </c>
      <c r="B3043" s="6">
        <v>2022</v>
      </c>
      <c r="C3043" s="36"/>
      <c r="D3043" s="36"/>
      <c r="E3043" s="36"/>
      <c r="F3043" s="36"/>
      <c r="G3043" s="36"/>
      <c r="H3043" s="36"/>
      <c r="I3043" s="36"/>
      <c r="J3043" s="36"/>
      <c r="K3043" s="36"/>
      <c r="L3043" s="36"/>
      <c r="M3043" s="36"/>
      <c r="N3043" s="36"/>
      <c r="O3043" s="36"/>
      <c r="P3043" s="36"/>
      <c r="Q3043" s="36"/>
      <c r="R3043" s="74"/>
      <c r="S3043" s="124">
        <v>23889.45</v>
      </c>
    </row>
    <row r="3044" spans="1:19" outlineLevel="1">
      <c r="A3044" s="38"/>
      <c r="B3044" s="6">
        <v>2021</v>
      </c>
      <c r="C3044" s="36"/>
      <c r="D3044" s="36"/>
      <c r="E3044" s="36"/>
      <c r="F3044" s="36"/>
      <c r="G3044" s="36"/>
      <c r="H3044" s="36"/>
      <c r="I3044" s="36"/>
      <c r="J3044" s="36"/>
      <c r="K3044" s="36"/>
      <c r="L3044" s="36"/>
      <c r="M3044" s="36"/>
      <c r="N3044" s="36"/>
      <c r="O3044" s="36"/>
      <c r="P3044" s="36"/>
      <c r="Q3044" s="36"/>
      <c r="R3044" s="37">
        <v>0</v>
      </c>
      <c r="S3044" s="124">
        <v>0</v>
      </c>
    </row>
    <row r="3045" spans="1:19" outlineLevel="1">
      <c r="B3045" s="6">
        <v>2020</v>
      </c>
      <c r="C3045" s="36"/>
      <c r="D3045" s="36"/>
      <c r="E3045" s="36"/>
      <c r="F3045" s="36"/>
      <c r="G3045" s="36"/>
      <c r="H3045" s="36"/>
      <c r="I3045" s="36"/>
      <c r="J3045" s="36"/>
      <c r="K3045" s="36"/>
      <c r="L3045" s="36"/>
      <c r="M3045" s="36"/>
      <c r="N3045" s="36"/>
      <c r="O3045" s="36"/>
      <c r="P3045" s="36"/>
      <c r="Q3045" s="37">
        <v>625.55999999999995</v>
      </c>
      <c r="R3045" s="37">
        <v>892.55</v>
      </c>
      <c r="S3045" s="124">
        <v>3501.37</v>
      </c>
    </row>
    <row r="3046" spans="1:19" outlineLevel="1">
      <c r="A3046" s="40"/>
      <c r="B3046" s="6">
        <v>2019</v>
      </c>
      <c r="C3046" s="36"/>
      <c r="D3046" s="36"/>
      <c r="E3046" s="36"/>
      <c r="F3046" s="36"/>
      <c r="G3046" s="36"/>
      <c r="H3046" s="36"/>
      <c r="I3046" s="36"/>
      <c r="J3046" s="36"/>
      <c r="K3046" s="36"/>
      <c r="L3046" s="36"/>
      <c r="M3046" s="36"/>
      <c r="N3046" s="36"/>
      <c r="O3046" s="36"/>
      <c r="P3046" s="37">
        <v>297.61</v>
      </c>
      <c r="Q3046" s="37">
        <v>297.61</v>
      </c>
      <c r="R3046" s="37">
        <v>297.61</v>
      </c>
      <c r="S3046" s="124">
        <v>297.61</v>
      </c>
    </row>
    <row r="3047" spans="1:19" outlineLevel="1">
      <c r="A3047" s="40"/>
      <c r="B3047" s="6">
        <v>2018</v>
      </c>
      <c r="C3047" s="36"/>
      <c r="D3047" s="36"/>
      <c r="E3047" s="36"/>
      <c r="F3047" s="36"/>
      <c r="G3047" s="36"/>
      <c r="H3047" s="36"/>
      <c r="I3047" s="36"/>
      <c r="J3047" s="36"/>
      <c r="K3047" s="36"/>
      <c r="L3047" s="36"/>
      <c r="M3047" s="36"/>
      <c r="N3047" s="36"/>
      <c r="O3047" s="37">
        <v>0</v>
      </c>
      <c r="P3047" s="37">
        <v>0</v>
      </c>
      <c r="Q3047" s="37">
        <v>0</v>
      </c>
      <c r="R3047" s="37">
        <v>0</v>
      </c>
      <c r="S3047" s="124">
        <v>0</v>
      </c>
    </row>
    <row r="3048" spans="1:19" outlineLevel="1">
      <c r="A3048" s="40"/>
      <c r="B3048" s="6">
        <v>2017</v>
      </c>
      <c r="C3048" s="36"/>
      <c r="D3048" s="36"/>
      <c r="E3048" s="36"/>
      <c r="F3048" s="36"/>
      <c r="G3048" s="36"/>
      <c r="H3048" s="36"/>
      <c r="I3048" s="36"/>
      <c r="J3048" s="36"/>
      <c r="K3048" s="36"/>
      <c r="L3048" s="36"/>
      <c r="M3048" s="36"/>
      <c r="N3048" s="37">
        <v>1683.47</v>
      </c>
      <c r="O3048" s="37">
        <v>1683.47</v>
      </c>
      <c r="P3048" s="37">
        <v>1683.47</v>
      </c>
      <c r="Q3048" s="37">
        <v>1683.47</v>
      </c>
      <c r="R3048" s="37">
        <v>1683.47</v>
      </c>
      <c r="S3048" s="124">
        <v>1683.47</v>
      </c>
    </row>
    <row r="3049" spans="1:19" outlineLevel="1">
      <c r="B3049" s="6">
        <v>2016</v>
      </c>
      <c r="C3049" s="36"/>
      <c r="D3049" s="36"/>
      <c r="E3049" s="36"/>
      <c r="F3049" s="36"/>
      <c r="G3049" s="36"/>
      <c r="H3049" s="36"/>
      <c r="I3049" s="36"/>
      <c r="J3049" s="36"/>
      <c r="K3049" s="36"/>
      <c r="L3049" s="36"/>
      <c r="M3049" s="37">
        <v>1260.31</v>
      </c>
      <c r="N3049" s="37">
        <v>1260.31</v>
      </c>
      <c r="O3049" s="37">
        <v>1260.31</v>
      </c>
      <c r="P3049" s="37">
        <v>1260.31</v>
      </c>
      <c r="Q3049" s="37">
        <v>1260.31</v>
      </c>
      <c r="R3049" s="37">
        <v>1260.31</v>
      </c>
      <c r="S3049" s="124">
        <v>1260.31</v>
      </c>
    </row>
    <row r="3050" spans="1:19" outlineLevel="1">
      <c r="B3050" s="6">
        <v>2015</v>
      </c>
      <c r="C3050" s="36"/>
      <c r="D3050" s="36"/>
      <c r="E3050" s="36"/>
      <c r="F3050" s="36"/>
      <c r="G3050" s="36"/>
      <c r="H3050" s="36"/>
      <c r="I3050" s="36"/>
      <c r="J3050" s="36"/>
      <c r="K3050" s="36"/>
      <c r="L3050" s="37">
        <v>3308.06</v>
      </c>
      <c r="M3050" s="37">
        <v>3308.06</v>
      </c>
      <c r="N3050" s="37">
        <v>3308.06</v>
      </c>
      <c r="O3050" s="37">
        <v>3308.0600000000049</v>
      </c>
      <c r="P3050" s="37">
        <v>3308.0600000000049</v>
      </c>
      <c r="Q3050" s="37">
        <v>3308.0600000000049</v>
      </c>
      <c r="R3050" s="37">
        <v>3308.0600000000049</v>
      </c>
      <c r="S3050" s="124">
        <v>3308.0600000000049</v>
      </c>
    </row>
    <row r="3051" spans="1:19" outlineLevel="1">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124">
        <v>0</v>
      </c>
    </row>
    <row r="3052" spans="1:19" outlineLevel="1">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124">
        <v>0</v>
      </c>
    </row>
    <row r="3053" spans="1:19" outlineLevel="1">
      <c r="B3053" s="6">
        <v>2012</v>
      </c>
      <c r="C3053" s="36"/>
      <c r="D3053" s="36"/>
      <c r="E3053" s="36"/>
      <c r="F3053" s="36"/>
      <c r="G3053" s="36"/>
      <c r="H3053" s="36"/>
      <c r="I3053" s="37">
        <v>0</v>
      </c>
      <c r="J3053" s="37">
        <v>0</v>
      </c>
      <c r="K3053" s="37">
        <v>0</v>
      </c>
      <c r="L3053" s="37">
        <v>1464.37</v>
      </c>
      <c r="M3053" s="37">
        <v>1464.37</v>
      </c>
      <c r="N3053" s="37">
        <v>1464.37</v>
      </c>
      <c r="O3053" s="37">
        <v>1464.37</v>
      </c>
      <c r="P3053" s="37">
        <v>1464.37</v>
      </c>
      <c r="Q3053" s="37">
        <v>1464.37</v>
      </c>
      <c r="R3053" s="37">
        <v>1464.37</v>
      </c>
      <c r="S3053" s="124">
        <v>1464.37</v>
      </c>
    </row>
    <row r="3054" spans="1:19" outlineLevel="1">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124">
        <v>0</v>
      </c>
    </row>
    <row r="3055" spans="1:19" outlineLevel="1">
      <c r="B3055" s="6">
        <v>2010</v>
      </c>
      <c r="C3055" s="36"/>
      <c r="D3055" s="36"/>
      <c r="E3055" s="36"/>
      <c r="F3055" s="36"/>
      <c r="G3055" s="37">
        <v>0</v>
      </c>
      <c r="H3055" s="37">
        <v>0</v>
      </c>
      <c r="I3055" s="37">
        <v>0</v>
      </c>
      <c r="J3055" s="37">
        <v>0</v>
      </c>
      <c r="K3055" s="37">
        <v>0</v>
      </c>
      <c r="L3055" s="37">
        <v>1168.6300000000001</v>
      </c>
      <c r="M3055" s="37">
        <v>1168.6300000000001</v>
      </c>
      <c r="N3055" s="37">
        <v>1168.6300000000001</v>
      </c>
      <c r="O3055" s="37">
        <v>1168.6300000000001</v>
      </c>
      <c r="P3055" s="37">
        <v>1168.6300000000001</v>
      </c>
      <c r="Q3055" s="37">
        <v>1168.6300000000001</v>
      </c>
      <c r="R3055" s="37">
        <v>1168.6300000000001</v>
      </c>
      <c r="S3055" s="124">
        <v>1168.6300000000001</v>
      </c>
    </row>
    <row r="3056" spans="1:19" outlineLevel="1">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124">
        <v>0</v>
      </c>
    </row>
    <row r="3057" spans="2:19" outlineLevel="1">
      <c r="B3057" s="6">
        <v>2008</v>
      </c>
      <c r="C3057" s="36"/>
      <c r="D3057" s="36"/>
      <c r="E3057" s="37">
        <v>0</v>
      </c>
      <c r="F3057" s="37">
        <v>0</v>
      </c>
      <c r="G3057" s="37">
        <v>0</v>
      </c>
      <c r="H3057" s="37">
        <v>0</v>
      </c>
      <c r="I3057" s="37">
        <v>0</v>
      </c>
      <c r="J3057" s="37">
        <v>0</v>
      </c>
      <c r="K3057" s="37">
        <v>0</v>
      </c>
      <c r="L3057" s="37">
        <v>4424.1899999999996</v>
      </c>
      <c r="M3057" s="37">
        <v>4424.1899999999996</v>
      </c>
      <c r="N3057" s="37">
        <v>4424.1899999999996</v>
      </c>
      <c r="O3057" s="37">
        <v>4424.1899999999996</v>
      </c>
      <c r="P3057" s="37">
        <v>4424.1899999999996</v>
      </c>
      <c r="Q3057" s="37">
        <v>4424.1899999999996</v>
      </c>
      <c r="R3057" s="37">
        <v>4424.1899999999996</v>
      </c>
      <c r="S3057" s="124">
        <v>4424.1899999999996</v>
      </c>
    </row>
    <row r="3058" spans="2:19" outlineLevel="1">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124">
        <v>0</v>
      </c>
    </row>
    <row r="3059" spans="2:19" outlineLevel="1">
      <c r="B3059" s="6">
        <v>2006</v>
      </c>
      <c r="C3059" s="37">
        <v>0</v>
      </c>
      <c r="D3059" s="37">
        <v>0</v>
      </c>
      <c r="E3059" s="37">
        <v>0</v>
      </c>
      <c r="F3059" s="37">
        <v>0</v>
      </c>
      <c r="G3059" s="37">
        <v>0</v>
      </c>
      <c r="H3059" s="37">
        <v>0</v>
      </c>
      <c r="I3059" s="37">
        <v>0</v>
      </c>
      <c r="J3059" s="37">
        <v>0</v>
      </c>
      <c r="K3059" s="37">
        <v>0</v>
      </c>
      <c r="L3059" s="37">
        <v>788.85</v>
      </c>
      <c r="M3059" s="37">
        <v>788.85</v>
      </c>
      <c r="N3059" s="37">
        <v>788.85</v>
      </c>
      <c r="O3059" s="37">
        <v>788.85</v>
      </c>
      <c r="P3059" s="37">
        <v>788.85</v>
      </c>
      <c r="Q3059" s="37">
        <v>788.85</v>
      </c>
      <c r="R3059" s="37">
        <v>788.85</v>
      </c>
      <c r="S3059" s="124">
        <v>788.85</v>
      </c>
    </row>
    <row r="3060" spans="2:19" outlineLevel="1">
      <c r="B3060" s="6">
        <v>2005</v>
      </c>
      <c r="C3060" s="37">
        <v>0</v>
      </c>
      <c r="D3060" s="37">
        <v>0</v>
      </c>
      <c r="E3060" s="37">
        <v>0</v>
      </c>
      <c r="F3060" s="37">
        <v>0</v>
      </c>
      <c r="G3060" s="37">
        <v>0</v>
      </c>
      <c r="H3060" s="37">
        <v>0</v>
      </c>
      <c r="I3060" s="37">
        <v>0</v>
      </c>
      <c r="J3060" s="37">
        <v>0</v>
      </c>
      <c r="K3060" s="37">
        <v>0</v>
      </c>
      <c r="L3060" s="37">
        <v>193.33</v>
      </c>
      <c r="M3060" s="37">
        <v>193.33</v>
      </c>
      <c r="N3060" s="37">
        <v>193.33</v>
      </c>
      <c r="O3060" s="37">
        <v>193.32999999999998</v>
      </c>
      <c r="P3060" s="37">
        <v>193.32999999999998</v>
      </c>
      <c r="Q3060" s="37">
        <v>193.32999999999998</v>
      </c>
      <c r="R3060" s="37">
        <v>193.32999999999998</v>
      </c>
      <c r="S3060" s="124">
        <v>193.32999999999998</v>
      </c>
    </row>
    <row r="3061" spans="2:19" outlineLevel="1">
      <c r="B3061" s="6">
        <v>2004</v>
      </c>
      <c r="C3061" s="37">
        <v>0</v>
      </c>
      <c r="D3061" s="37">
        <v>0</v>
      </c>
      <c r="E3061" s="37">
        <v>0</v>
      </c>
      <c r="F3061" s="37">
        <v>0</v>
      </c>
      <c r="G3061" s="37">
        <v>0</v>
      </c>
      <c r="H3061" s="37">
        <v>0</v>
      </c>
      <c r="I3061" s="37">
        <v>0</v>
      </c>
      <c r="J3061" s="37">
        <v>0</v>
      </c>
      <c r="K3061" s="37">
        <v>0</v>
      </c>
      <c r="L3061" s="37">
        <v>164.72</v>
      </c>
      <c r="M3061" s="37">
        <v>164.72</v>
      </c>
      <c r="N3061" s="37">
        <v>164.72</v>
      </c>
      <c r="O3061" s="37">
        <v>164.72</v>
      </c>
      <c r="P3061" s="37">
        <v>164.72</v>
      </c>
      <c r="Q3061" s="37">
        <v>164.72</v>
      </c>
      <c r="R3061" s="37">
        <v>164.72</v>
      </c>
      <c r="S3061" s="124">
        <v>164.72</v>
      </c>
    </row>
    <row r="3062" spans="2:19" outlineLevel="1">
      <c r="B3062" s="6">
        <v>2003</v>
      </c>
      <c r="C3062" s="37">
        <v>0</v>
      </c>
      <c r="D3062" s="37">
        <v>0</v>
      </c>
      <c r="E3062" s="37">
        <v>0</v>
      </c>
      <c r="F3062" s="37">
        <v>0</v>
      </c>
      <c r="G3062" s="37">
        <v>0</v>
      </c>
      <c r="H3062" s="37">
        <v>0</v>
      </c>
      <c r="I3062" s="37">
        <v>0</v>
      </c>
      <c r="J3062" s="37">
        <v>0</v>
      </c>
      <c r="K3062" s="37">
        <v>0</v>
      </c>
      <c r="L3062" s="37">
        <v>125.78</v>
      </c>
      <c r="M3062" s="37">
        <v>125.78</v>
      </c>
      <c r="N3062" s="37">
        <v>125.78</v>
      </c>
      <c r="O3062" s="37">
        <v>125.78</v>
      </c>
      <c r="P3062" s="37">
        <v>125.78</v>
      </c>
      <c r="Q3062" s="37">
        <v>125.78</v>
      </c>
      <c r="R3062" s="37">
        <v>125.78</v>
      </c>
      <c r="S3062" s="124">
        <v>125.78</v>
      </c>
    </row>
    <row r="3063" spans="2:19" outlineLevel="1">
      <c r="B3063" s="6">
        <v>2002</v>
      </c>
      <c r="C3063" s="37">
        <v>0</v>
      </c>
      <c r="D3063" s="37">
        <v>0</v>
      </c>
      <c r="E3063" s="37">
        <v>0</v>
      </c>
      <c r="F3063" s="37">
        <v>0</v>
      </c>
      <c r="G3063" s="37">
        <v>0</v>
      </c>
      <c r="H3063" s="37">
        <v>0</v>
      </c>
      <c r="I3063" s="37">
        <v>0</v>
      </c>
      <c r="J3063" s="37">
        <v>0</v>
      </c>
      <c r="K3063" s="37">
        <v>0</v>
      </c>
      <c r="L3063" s="37">
        <v>280.33</v>
      </c>
      <c r="M3063" s="37">
        <v>280.33</v>
      </c>
      <c r="N3063" s="37">
        <v>280.33</v>
      </c>
      <c r="O3063" s="37">
        <v>280.33000000000004</v>
      </c>
      <c r="P3063" s="37">
        <v>280.33000000000004</v>
      </c>
      <c r="Q3063" s="37">
        <v>280.33000000000004</v>
      </c>
      <c r="R3063" s="37">
        <v>280.33000000000004</v>
      </c>
      <c r="S3063" s="124">
        <v>280.33000000000004</v>
      </c>
    </row>
    <row r="3064" spans="2:19" outlineLevel="1">
      <c r="B3064" s="6">
        <v>2001</v>
      </c>
      <c r="C3064" s="37">
        <v>745.34</v>
      </c>
      <c r="D3064" s="37">
        <v>745.34</v>
      </c>
      <c r="E3064" s="37">
        <v>745.34</v>
      </c>
      <c r="F3064" s="37">
        <v>745.34</v>
      </c>
      <c r="G3064" s="37">
        <v>745.34</v>
      </c>
      <c r="H3064" s="37">
        <v>745.34</v>
      </c>
      <c r="I3064" s="37">
        <v>745.34</v>
      </c>
      <c r="J3064" s="37">
        <v>745.34</v>
      </c>
      <c r="K3064" s="37">
        <v>745.34</v>
      </c>
      <c r="L3064" s="37">
        <v>1053.51</v>
      </c>
      <c r="M3064" s="37">
        <v>1053.51</v>
      </c>
      <c r="N3064" s="37">
        <v>1053.51</v>
      </c>
      <c r="O3064" s="37">
        <v>1053.51</v>
      </c>
      <c r="P3064" s="37">
        <v>1053.51</v>
      </c>
      <c r="Q3064" s="37">
        <v>1053.51</v>
      </c>
      <c r="R3064" s="37">
        <v>1053.51</v>
      </c>
      <c r="S3064" s="124">
        <v>1053.51</v>
      </c>
    </row>
    <row r="3065" spans="2:19" outlineLevel="1">
      <c r="B3065" s="6">
        <v>2000</v>
      </c>
      <c r="C3065" s="37">
        <v>7286.99</v>
      </c>
      <c r="D3065" s="37">
        <v>7286.99</v>
      </c>
      <c r="E3065" s="37">
        <v>7286.99</v>
      </c>
      <c r="F3065" s="37">
        <v>7286.99</v>
      </c>
      <c r="G3065" s="37">
        <v>7286.99</v>
      </c>
      <c r="H3065" s="37">
        <v>7286.99</v>
      </c>
      <c r="I3065" s="37">
        <v>7286.99</v>
      </c>
      <c r="J3065" s="37">
        <v>7286.99</v>
      </c>
      <c r="K3065" s="37">
        <v>7286.99</v>
      </c>
      <c r="L3065" s="37">
        <v>7608.51</v>
      </c>
      <c r="M3065" s="37">
        <v>7608.51</v>
      </c>
      <c r="N3065" s="37">
        <v>7608.51</v>
      </c>
      <c r="O3065" s="37">
        <v>7608.5099999999993</v>
      </c>
      <c r="P3065" s="37">
        <v>7608.5099999999993</v>
      </c>
      <c r="Q3065" s="37">
        <v>7608.5099999999993</v>
      </c>
      <c r="R3065" s="37">
        <v>7608.5099999999993</v>
      </c>
      <c r="S3065" s="124">
        <v>7608.5099999999993</v>
      </c>
    </row>
    <row r="3066" spans="2:19" outlineLevel="1">
      <c r="B3066" s="6">
        <v>1999</v>
      </c>
      <c r="C3066" s="37">
        <v>1469.29</v>
      </c>
      <c r="D3066" s="37">
        <v>1469.29</v>
      </c>
      <c r="E3066" s="37">
        <v>1469.29</v>
      </c>
      <c r="F3066" s="37">
        <v>1469.29</v>
      </c>
      <c r="G3066" s="37">
        <v>1469.29</v>
      </c>
      <c r="H3066" s="37">
        <v>1469.29</v>
      </c>
      <c r="I3066" s="37">
        <v>1469.29</v>
      </c>
      <c r="J3066" s="37">
        <v>1469.29</v>
      </c>
      <c r="K3066" s="37">
        <v>1469.29</v>
      </c>
      <c r="L3066" s="37">
        <v>1863.62</v>
      </c>
      <c r="M3066" s="37">
        <v>1863.62</v>
      </c>
      <c r="N3066" s="37">
        <v>1863.62</v>
      </c>
      <c r="O3066" s="37">
        <v>1863.62</v>
      </c>
      <c r="P3066" s="37">
        <v>1863.62</v>
      </c>
      <c r="Q3066" s="37">
        <v>1863.62</v>
      </c>
      <c r="R3066" s="37">
        <v>1863.62</v>
      </c>
      <c r="S3066" s="124">
        <v>1863.62</v>
      </c>
    </row>
    <row r="3067" spans="2:19" outlineLevel="1">
      <c r="B3067" s="6">
        <v>1998</v>
      </c>
      <c r="C3067" s="37">
        <v>755.69</v>
      </c>
      <c r="D3067" s="37">
        <v>755.69</v>
      </c>
      <c r="E3067" s="37">
        <v>755.69</v>
      </c>
      <c r="F3067" s="37">
        <v>755.69</v>
      </c>
      <c r="G3067" s="37">
        <v>755.69</v>
      </c>
      <c r="H3067" s="37">
        <v>755.69</v>
      </c>
      <c r="I3067" s="37">
        <v>755.69</v>
      </c>
      <c r="J3067" s="37">
        <v>755.69</v>
      </c>
      <c r="K3067" s="37">
        <v>755.69</v>
      </c>
      <c r="L3067" s="37">
        <v>901.56</v>
      </c>
      <c r="M3067" s="37">
        <v>901.56</v>
      </c>
      <c r="N3067" s="37">
        <v>901.56</v>
      </c>
      <c r="O3067" s="37">
        <v>901.56000000000006</v>
      </c>
      <c r="P3067" s="37">
        <v>901.56000000000006</v>
      </c>
      <c r="Q3067" s="37">
        <v>901.56000000000006</v>
      </c>
      <c r="R3067" s="37">
        <v>901.56000000000006</v>
      </c>
      <c r="S3067" s="124">
        <v>901.56000000000006</v>
      </c>
    </row>
    <row r="3068" spans="2:19" outlineLevel="1">
      <c r="B3068" s="6">
        <v>1997</v>
      </c>
      <c r="C3068" s="37">
        <v>0</v>
      </c>
      <c r="D3068" s="37">
        <v>0</v>
      </c>
      <c r="E3068" s="37">
        <v>0</v>
      </c>
      <c r="F3068" s="37">
        <v>0</v>
      </c>
      <c r="G3068" s="37">
        <v>0</v>
      </c>
      <c r="H3068" s="37">
        <v>0</v>
      </c>
      <c r="I3068" s="37">
        <v>0</v>
      </c>
      <c r="J3068" s="37">
        <v>0</v>
      </c>
      <c r="K3068" s="37">
        <v>0</v>
      </c>
      <c r="L3068" s="37">
        <v>458.14</v>
      </c>
      <c r="M3068" s="37">
        <v>458.14</v>
      </c>
      <c r="N3068" s="37">
        <v>458.14</v>
      </c>
      <c r="O3068" s="37">
        <v>458.14</v>
      </c>
      <c r="P3068" s="37">
        <v>458.14</v>
      </c>
      <c r="Q3068" s="37">
        <v>458.14</v>
      </c>
      <c r="R3068" s="37">
        <v>458.14</v>
      </c>
      <c r="S3068" s="124">
        <v>458.14</v>
      </c>
    </row>
    <row r="3069" spans="2:19" outlineLevel="1">
      <c r="B3069" s="6">
        <v>1996</v>
      </c>
      <c r="C3069" s="37">
        <v>2897.49</v>
      </c>
      <c r="D3069" s="37">
        <v>2897.49</v>
      </c>
      <c r="E3069" s="37">
        <v>2897.49</v>
      </c>
      <c r="F3069" s="37">
        <v>2897.49</v>
      </c>
      <c r="G3069" s="37">
        <v>2897.49</v>
      </c>
      <c r="H3069" s="37">
        <v>2897.49</v>
      </c>
      <c r="I3069" s="37">
        <v>2897.49</v>
      </c>
      <c r="J3069" s="37">
        <v>2897.49</v>
      </c>
      <c r="K3069" s="37">
        <v>2897.49</v>
      </c>
      <c r="L3069" s="37">
        <v>3446.44</v>
      </c>
      <c r="M3069" s="37">
        <v>3446.44</v>
      </c>
      <c r="N3069" s="37">
        <v>3446.44</v>
      </c>
      <c r="O3069" s="37">
        <v>3446.4399999999996</v>
      </c>
      <c r="P3069" s="37">
        <v>3446.4399999999996</v>
      </c>
      <c r="Q3069" s="37">
        <v>3446.4399999999996</v>
      </c>
      <c r="R3069" s="37">
        <v>3446.4399999999996</v>
      </c>
      <c r="S3069" s="124">
        <v>3446.4399999999996</v>
      </c>
    </row>
    <row r="3070" spans="2:19" outlineLevel="1">
      <c r="B3070" s="6">
        <v>1995</v>
      </c>
      <c r="C3070" s="37">
        <v>317589.46999999997</v>
      </c>
      <c r="D3070" s="37">
        <v>317589.46999999997</v>
      </c>
      <c r="E3070" s="37">
        <v>317589.46999999997</v>
      </c>
      <c r="F3070" s="37">
        <v>317589.46999999997</v>
      </c>
      <c r="G3070" s="37">
        <v>317589.46999999997</v>
      </c>
      <c r="H3070" s="37">
        <v>317589.46999999997</v>
      </c>
      <c r="I3070" s="37">
        <v>317589.46999999997</v>
      </c>
      <c r="J3070" s="37">
        <v>317589.46999999997</v>
      </c>
      <c r="K3070" s="37">
        <v>317589.46999999997</v>
      </c>
      <c r="L3070" s="37">
        <v>317914.03999999998</v>
      </c>
      <c r="M3070" s="37">
        <v>317914.03999999998</v>
      </c>
      <c r="N3070" s="37">
        <v>317914.03999999998</v>
      </c>
      <c r="O3070" s="37">
        <v>317914.03999999998</v>
      </c>
      <c r="P3070" s="37">
        <v>317914.03999999998</v>
      </c>
      <c r="Q3070" s="37">
        <v>317914.03999999998</v>
      </c>
      <c r="R3070" s="37">
        <v>317914.03999999998</v>
      </c>
      <c r="S3070" s="124">
        <v>317914.03999999998</v>
      </c>
    </row>
    <row r="3071" spans="2:19" outlineLevel="1">
      <c r="B3071" s="6">
        <v>1994</v>
      </c>
      <c r="C3071" s="37">
        <v>3289.65</v>
      </c>
      <c r="D3071" s="37">
        <v>3289.65</v>
      </c>
      <c r="E3071" s="37">
        <v>3289.65</v>
      </c>
      <c r="F3071" s="37">
        <v>3289.65</v>
      </c>
      <c r="G3071" s="37">
        <v>3289.65</v>
      </c>
      <c r="H3071" s="37">
        <v>3289.65</v>
      </c>
      <c r="I3071" s="37">
        <v>3289.65</v>
      </c>
      <c r="J3071" s="37">
        <v>3289.65</v>
      </c>
      <c r="K3071" s="37">
        <v>3289.65</v>
      </c>
      <c r="L3071" s="37">
        <v>3636.9</v>
      </c>
      <c r="M3071" s="37">
        <v>3636.9</v>
      </c>
      <c r="N3071" s="37">
        <v>3636.9</v>
      </c>
      <c r="O3071" s="37">
        <v>3636.9</v>
      </c>
      <c r="P3071" s="37">
        <v>3636.9</v>
      </c>
      <c r="Q3071" s="37">
        <v>3636.9</v>
      </c>
      <c r="R3071" s="37">
        <v>3636.9</v>
      </c>
      <c r="S3071" s="124">
        <v>3636.9</v>
      </c>
    </row>
    <row r="3072" spans="2:19" outlineLevel="1">
      <c r="B3072" s="6">
        <v>1993</v>
      </c>
      <c r="C3072" s="37">
        <v>5482.07</v>
      </c>
      <c r="D3072" s="37">
        <v>5482.07</v>
      </c>
      <c r="E3072" s="37">
        <v>5482.07</v>
      </c>
      <c r="F3072" s="37">
        <v>5482.07</v>
      </c>
      <c r="G3072" s="37">
        <v>5482.07</v>
      </c>
      <c r="H3072" s="37">
        <v>5482.07</v>
      </c>
      <c r="I3072" s="37">
        <v>5482.07</v>
      </c>
      <c r="J3072" s="37">
        <v>5482.07</v>
      </c>
      <c r="K3072" s="37">
        <v>5482.07</v>
      </c>
      <c r="L3072" s="37">
        <v>5905.65</v>
      </c>
      <c r="M3072" s="37">
        <v>5905.65</v>
      </c>
      <c r="N3072" s="37">
        <v>5905.65</v>
      </c>
      <c r="O3072" s="37">
        <v>5905.65</v>
      </c>
      <c r="P3072" s="37">
        <v>5905.65</v>
      </c>
      <c r="Q3072" s="37">
        <v>5905.65</v>
      </c>
      <c r="R3072" s="37">
        <v>5905.65</v>
      </c>
      <c r="S3072" s="124">
        <v>5905.65</v>
      </c>
    </row>
    <row r="3073" spans="2:19" outlineLevel="1">
      <c r="B3073" s="6">
        <v>1992</v>
      </c>
      <c r="C3073" s="37">
        <v>5151.78</v>
      </c>
      <c r="D3073" s="37">
        <v>5151.78</v>
      </c>
      <c r="E3073" s="37">
        <v>5151.78</v>
      </c>
      <c r="F3073" s="37">
        <v>5151.78</v>
      </c>
      <c r="G3073" s="37">
        <v>5151.78</v>
      </c>
      <c r="H3073" s="37">
        <v>5151.78</v>
      </c>
      <c r="I3073" s="37">
        <v>5151.78</v>
      </c>
      <c r="J3073" s="37">
        <v>5151.78</v>
      </c>
      <c r="K3073" s="37">
        <v>5151.78</v>
      </c>
      <c r="L3073" s="37">
        <v>5281.59</v>
      </c>
      <c r="M3073" s="37">
        <v>5281.59</v>
      </c>
      <c r="N3073" s="37">
        <v>5281.59</v>
      </c>
      <c r="O3073" s="37">
        <v>5281.59</v>
      </c>
      <c r="P3073" s="37">
        <v>5281.59</v>
      </c>
      <c r="Q3073" s="37">
        <v>5281.59</v>
      </c>
      <c r="R3073" s="37">
        <v>5281.59</v>
      </c>
      <c r="S3073" s="124">
        <v>5281.59</v>
      </c>
    </row>
    <row r="3074" spans="2:19" outlineLevel="1">
      <c r="B3074" s="6">
        <v>1991</v>
      </c>
      <c r="C3074" s="37">
        <v>0</v>
      </c>
      <c r="D3074" s="37">
        <v>0</v>
      </c>
      <c r="E3074" s="37">
        <v>0</v>
      </c>
      <c r="F3074" s="37">
        <v>0</v>
      </c>
      <c r="G3074" s="37">
        <v>0</v>
      </c>
      <c r="H3074" s="37">
        <v>0</v>
      </c>
      <c r="I3074" s="37">
        <v>0</v>
      </c>
      <c r="J3074" s="37">
        <v>0</v>
      </c>
      <c r="K3074" s="37">
        <v>0</v>
      </c>
      <c r="L3074" s="37">
        <v>135.79</v>
      </c>
      <c r="M3074" s="37">
        <v>135.79</v>
      </c>
      <c r="N3074" s="37">
        <v>135.79</v>
      </c>
      <c r="O3074" s="37">
        <v>135.79</v>
      </c>
      <c r="P3074" s="37">
        <v>135.79</v>
      </c>
      <c r="Q3074" s="37">
        <v>135.79</v>
      </c>
      <c r="R3074" s="37">
        <v>135.79</v>
      </c>
      <c r="S3074" s="124">
        <v>135.79</v>
      </c>
    </row>
    <row r="3075" spans="2:19" outlineLevel="1">
      <c r="B3075" s="6">
        <v>1990</v>
      </c>
      <c r="C3075" s="37">
        <v>0</v>
      </c>
      <c r="D3075" s="37">
        <v>0</v>
      </c>
      <c r="E3075" s="37">
        <v>0</v>
      </c>
      <c r="F3075" s="37">
        <v>0</v>
      </c>
      <c r="G3075" s="37">
        <v>0</v>
      </c>
      <c r="H3075" s="37">
        <v>0</v>
      </c>
      <c r="I3075" s="37">
        <v>0</v>
      </c>
      <c r="J3075" s="37">
        <v>0</v>
      </c>
      <c r="K3075" s="37">
        <v>0</v>
      </c>
      <c r="L3075" s="37">
        <v>177.97</v>
      </c>
      <c r="M3075" s="37">
        <v>177.97</v>
      </c>
      <c r="N3075" s="37">
        <v>177.97</v>
      </c>
      <c r="O3075" s="37">
        <v>177.97</v>
      </c>
      <c r="P3075" s="37">
        <v>177.97</v>
      </c>
      <c r="Q3075" s="37">
        <v>177.97</v>
      </c>
      <c r="R3075" s="37">
        <v>177.97</v>
      </c>
      <c r="S3075" s="124">
        <v>177.97</v>
      </c>
    </row>
    <row r="3076" spans="2:19" outlineLevel="1">
      <c r="B3076" s="6">
        <v>1989</v>
      </c>
      <c r="C3076" s="37">
        <v>4766.26</v>
      </c>
      <c r="D3076" s="37">
        <v>4766.26</v>
      </c>
      <c r="E3076" s="37">
        <v>4766.26</v>
      </c>
      <c r="F3076" s="37">
        <v>4766.26</v>
      </c>
      <c r="G3076" s="37">
        <v>4766.26</v>
      </c>
      <c r="H3076" s="37">
        <v>4766.26</v>
      </c>
      <c r="I3076" s="37">
        <v>4766.26</v>
      </c>
      <c r="J3076" s="37">
        <v>4766.26</v>
      </c>
      <c r="K3076" s="37">
        <v>4766.26</v>
      </c>
      <c r="L3076" s="37">
        <v>4903.79</v>
      </c>
      <c r="M3076" s="37">
        <v>4903.79</v>
      </c>
      <c r="N3076" s="37">
        <v>4903.79</v>
      </c>
      <c r="O3076" s="37">
        <v>4903.79</v>
      </c>
      <c r="P3076" s="37">
        <v>4903.79</v>
      </c>
      <c r="Q3076" s="37">
        <v>4903.79</v>
      </c>
      <c r="R3076" s="37">
        <v>4903.79</v>
      </c>
      <c r="S3076" s="124">
        <v>4903.79</v>
      </c>
    </row>
    <row r="3077" spans="2:19" outlineLevel="1">
      <c r="B3077" s="6">
        <v>1988</v>
      </c>
      <c r="C3077" s="37">
        <v>3603.59</v>
      </c>
      <c r="D3077" s="37">
        <v>3603.59</v>
      </c>
      <c r="E3077" s="37">
        <v>3603.59</v>
      </c>
      <c r="F3077" s="37">
        <v>3603.59</v>
      </c>
      <c r="G3077" s="37">
        <v>3603.59</v>
      </c>
      <c r="H3077" s="37">
        <v>3603.59</v>
      </c>
      <c r="I3077" s="37">
        <v>3603.59</v>
      </c>
      <c r="J3077" s="37">
        <v>3603.59</v>
      </c>
      <c r="K3077" s="37">
        <v>3603.59</v>
      </c>
      <c r="L3077" s="37">
        <v>3787.44</v>
      </c>
      <c r="M3077" s="37">
        <v>3787.44</v>
      </c>
      <c r="N3077" s="37">
        <v>3787.44</v>
      </c>
      <c r="O3077" s="37">
        <v>3787.44</v>
      </c>
      <c r="P3077" s="37">
        <v>3787.44</v>
      </c>
      <c r="Q3077" s="37">
        <v>3787.44</v>
      </c>
      <c r="R3077" s="37">
        <v>3787.44</v>
      </c>
      <c r="S3077" s="124">
        <v>3787.44</v>
      </c>
    </row>
    <row r="3078" spans="2:19" outlineLevel="1">
      <c r="B3078" s="6">
        <v>1987</v>
      </c>
      <c r="C3078" s="37">
        <v>5534.22</v>
      </c>
      <c r="D3078" s="37">
        <v>5534.22</v>
      </c>
      <c r="E3078" s="37">
        <v>5534.22</v>
      </c>
      <c r="F3078" s="37">
        <v>5534.22</v>
      </c>
      <c r="G3078" s="37">
        <v>5534.22</v>
      </c>
      <c r="H3078" s="37">
        <v>5534.22</v>
      </c>
      <c r="I3078" s="37">
        <v>5534.22</v>
      </c>
      <c r="J3078" s="37">
        <v>5534.22</v>
      </c>
      <c r="K3078" s="37">
        <v>5534.22</v>
      </c>
      <c r="L3078" s="37">
        <v>5741.26</v>
      </c>
      <c r="M3078" s="37">
        <v>5741.26</v>
      </c>
      <c r="N3078" s="37">
        <v>5741.26</v>
      </c>
      <c r="O3078" s="37">
        <v>5741.26</v>
      </c>
      <c r="P3078" s="37">
        <v>5741.26</v>
      </c>
      <c r="Q3078" s="37">
        <v>5741.26</v>
      </c>
      <c r="R3078" s="37">
        <v>5741.26</v>
      </c>
      <c r="S3078" s="124">
        <v>5741.26</v>
      </c>
    </row>
    <row r="3079" spans="2:19" outlineLevel="1">
      <c r="B3079" s="6">
        <v>1986</v>
      </c>
      <c r="C3079" s="37">
        <v>9933.3799999999992</v>
      </c>
      <c r="D3079" s="37">
        <v>9933.3799999999992</v>
      </c>
      <c r="E3079" s="37">
        <v>9933.3799999999992</v>
      </c>
      <c r="F3079" s="37">
        <v>9933.3799999999992</v>
      </c>
      <c r="G3079" s="37">
        <v>9933.3799999999992</v>
      </c>
      <c r="H3079" s="37">
        <v>9933.3799999999992</v>
      </c>
      <c r="I3079" s="37">
        <v>9933.3799999999992</v>
      </c>
      <c r="J3079" s="37">
        <v>9933.3799999999992</v>
      </c>
      <c r="K3079" s="37">
        <v>9933.3799999999992</v>
      </c>
      <c r="L3079" s="37">
        <v>10148.82</v>
      </c>
      <c r="M3079" s="37">
        <v>10148.82</v>
      </c>
      <c r="N3079" s="37">
        <v>10148.82</v>
      </c>
      <c r="O3079" s="37">
        <v>10148.82</v>
      </c>
      <c r="P3079" s="37">
        <v>10148.82</v>
      </c>
      <c r="Q3079" s="37">
        <v>10148.82</v>
      </c>
      <c r="R3079" s="37">
        <v>10148.82</v>
      </c>
      <c r="S3079" s="124">
        <v>10148.82</v>
      </c>
    </row>
    <row r="3080" spans="2:19" outlineLevel="1">
      <c r="B3080" s="6">
        <v>1985</v>
      </c>
      <c r="C3080" s="37">
        <v>10358.77</v>
      </c>
      <c r="D3080" s="37">
        <v>10358.77</v>
      </c>
      <c r="E3080" s="37">
        <v>10358.77</v>
      </c>
      <c r="F3080" s="37">
        <v>10358.77</v>
      </c>
      <c r="G3080" s="37">
        <v>10358.77</v>
      </c>
      <c r="H3080" s="37">
        <v>10358.77</v>
      </c>
      <c r="I3080" s="37">
        <v>10358.77</v>
      </c>
      <c r="J3080" s="37">
        <v>10358.77</v>
      </c>
      <c r="K3080" s="37">
        <v>10358.77</v>
      </c>
      <c r="L3080" s="37">
        <v>10599.62</v>
      </c>
      <c r="M3080" s="37">
        <v>10599.62</v>
      </c>
      <c r="N3080" s="37">
        <v>10599.62</v>
      </c>
      <c r="O3080" s="37">
        <v>10599.62</v>
      </c>
      <c r="P3080" s="37">
        <v>10599.62</v>
      </c>
      <c r="Q3080" s="37">
        <v>10599.62</v>
      </c>
      <c r="R3080" s="37">
        <v>10599.62</v>
      </c>
      <c r="S3080" s="124">
        <v>10599.62</v>
      </c>
    </row>
    <row r="3081" spans="2:19" outlineLevel="1">
      <c r="B3081" s="6">
        <v>1984</v>
      </c>
      <c r="C3081" s="37">
        <v>12161.59</v>
      </c>
      <c r="D3081" s="37">
        <v>12161.59</v>
      </c>
      <c r="E3081" s="37">
        <v>12161.59</v>
      </c>
      <c r="F3081" s="37">
        <v>12161.59</v>
      </c>
      <c r="G3081" s="37">
        <v>12161.59</v>
      </c>
      <c r="H3081" s="37">
        <v>12161.59</v>
      </c>
      <c r="I3081" s="37">
        <v>12161.59</v>
      </c>
      <c r="J3081" s="37">
        <v>12161.59</v>
      </c>
      <c r="K3081" s="37">
        <v>12161.59</v>
      </c>
      <c r="L3081" s="37">
        <v>12970.64</v>
      </c>
      <c r="M3081" s="37">
        <v>12970.64</v>
      </c>
      <c r="N3081" s="37">
        <v>12970.64</v>
      </c>
      <c r="O3081" s="37">
        <v>12970.64</v>
      </c>
      <c r="P3081" s="37">
        <v>12970.64</v>
      </c>
      <c r="Q3081" s="37">
        <v>12970.64</v>
      </c>
      <c r="R3081" s="37">
        <v>12970.64</v>
      </c>
      <c r="S3081" s="124">
        <v>12970.64</v>
      </c>
    </row>
    <row r="3082" spans="2:19" outlineLevel="1">
      <c r="B3082" s="6">
        <v>1983</v>
      </c>
      <c r="C3082" s="37">
        <v>10953.41</v>
      </c>
      <c r="D3082" s="37">
        <v>10953.41</v>
      </c>
      <c r="E3082" s="37">
        <v>10953.41</v>
      </c>
      <c r="F3082" s="37">
        <v>10953.41</v>
      </c>
      <c r="G3082" s="37">
        <v>10953.41</v>
      </c>
      <c r="H3082" s="37">
        <v>10953.41</v>
      </c>
      <c r="I3082" s="37">
        <v>10953.41</v>
      </c>
      <c r="J3082" s="37">
        <v>10953.41</v>
      </c>
      <c r="K3082" s="37">
        <v>10953.41</v>
      </c>
      <c r="L3082" s="37">
        <v>11709.56</v>
      </c>
      <c r="M3082" s="37">
        <v>11709.56</v>
      </c>
      <c r="N3082" s="37">
        <v>11709.56</v>
      </c>
      <c r="O3082" s="37">
        <v>11709.56</v>
      </c>
      <c r="P3082" s="37">
        <v>11709.56</v>
      </c>
      <c r="Q3082" s="37">
        <v>11709.56</v>
      </c>
      <c r="R3082" s="37">
        <v>11709.56</v>
      </c>
      <c r="S3082" s="124">
        <v>11709.56</v>
      </c>
    </row>
    <row r="3083" spans="2:19" outlineLevel="1">
      <c r="B3083" s="6">
        <v>1982</v>
      </c>
      <c r="C3083" s="37">
        <v>13350.34</v>
      </c>
      <c r="D3083" s="37">
        <v>13350.34</v>
      </c>
      <c r="E3083" s="37">
        <v>13350.34</v>
      </c>
      <c r="F3083" s="37">
        <v>13350.34</v>
      </c>
      <c r="G3083" s="37">
        <v>13350.34</v>
      </c>
      <c r="H3083" s="37">
        <v>13350.34</v>
      </c>
      <c r="I3083" s="37">
        <v>13350.34</v>
      </c>
      <c r="J3083" s="37">
        <v>13350.34</v>
      </c>
      <c r="K3083" s="37">
        <v>13350.34</v>
      </c>
      <c r="L3083" s="37">
        <v>14701.73</v>
      </c>
      <c r="M3083" s="37">
        <v>14701.73</v>
      </c>
      <c r="N3083" s="37">
        <v>14701.73</v>
      </c>
      <c r="O3083" s="37">
        <v>14701.73</v>
      </c>
      <c r="P3083" s="37">
        <v>14701.73</v>
      </c>
      <c r="Q3083" s="37">
        <v>14701.73</v>
      </c>
      <c r="R3083" s="37">
        <v>14701.73</v>
      </c>
      <c r="S3083" s="124">
        <v>14701.73</v>
      </c>
    </row>
    <row r="3084" spans="2:19" outlineLevel="1">
      <c r="B3084" s="6">
        <v>1981</v>
      </c>
      <c r="C3084" s="37">
        <v>0</v>
      </c>
      <c r="D3084" s="37">
        <v>0</v>
      </c>
      <c r="E3084" s="37">
        <v>0</v>
      </c>
      <c r="F3084" s="37">
        <v>0</v>
      </c>
      <c r="G3084" s="37">
        <v>0</v>
      </c>
      <c r="H3084" s="37">
        <v>0</v>
      </c>
      <c r="I3084" s="37">
        <v>0</v>
      </c>
      <c r="J3084" s="37">
        <v>0</v>
      </c>
      <c r="K3084" s="37">
        <v>0</v>
      </c>
      <c r="L3084" s="37">
        <v>3141.88</v>
      </c>
      <c r="M3084" s="37">
        <v>3141.88</v>
      </c>
      <c r="N3084" s="37">
        <v>3141.88</v>
      </c>
      <c r="O3084" s="37">
        <v>3141.88</v>
      </c>
      <c r="P3084" s="37">
        <v>3141.88</v>
      </c>
      <c r="Q3084" s="37">
        <v>3141.88</v>
      </c>
      <c r="R3084" s="37">
        <v>3141.88</v>
      </c>
      <c r="S3084" s="124">
        <v>3141.88</v>
      </c>
    </row>
    <row r="3085" spans="2:19" outlineLevel="1">
      <c r="B3085" s="6">
        <v>1980</v>
      </c>
      <c r="C3085" s="37">
        <v>17082.77</v>
      </c>
      <c r="D3085" s="37">
        <v>17082.77</v>
      </c>
      <c r="E3085" s="37">
        <v>17082.77</v>
      </c>
      <c r="F3085" s="37">
        <v>17082.77</v>
      </c>
      <c r="G3085" s="37">
        <v>17082.77</v>
      </c>
      <c r="H3085" s="37">
        <v>17082.77</v>
      </c>
      <c r="I3085" s="37">
        <v>17082.77</v>
      </c>
      <c r="J3085" s="37">
        <v>17082.77</v>
      </c>
      <c r="K3085" s="37">
        <v>17082.77</v>
      </c>
      <c r="L3085" s="37">
        <v>19763.96</v>
      </c>
      <c r="M3085" s="37">
        <v>19763.96</v>
      </c>
      <c r="N3085" s="37">
        <v>19763.96</v>
      </c>
      <c r="O3085" s="37">
        <v>19763.96</v>
      </c>
      <c r="P3085" s="37">
        <v>19763.96</v>
      </c>
      <c r="Q3085" s="37">
        <v>19763.96</v>
      </c>
      <c r="R3085" s="37">
        <v>19763.96</v>
      </c>
      <c r="S3085" s="124">
        <v>19763.96</v>
      </c>
    </row>
    <row r="3086" spans="2:19" outlineLevel="1">
      <c r="B3086" s="6">
        <v>1979</v>
      </c>
      <c r="C3086" s="37">
        <v>6617.14</v>
      </c>
      <c r="D3086" s="37">
        <v>6617.14</v>
      </c>
      <c r="E3086" s="37">
        <v>6617.14</v>
      </c>
      <c r="F3086" s="37">
        <v>6617.14</v>
      </c>
      <c r="G3086" s="37">
        <v>6617.14</v>
      </c>
      <c r="H3086" s="37">
        <v>6617.14</v>
      </c>
      <c r="I3086" s="37">
        <v>6617.14</v>
      </c>
      <c r="J3086" s="37">
        <v>6617.14</v>
      </c>
      <c r="K3086" s="37">
        <v>6617.14</v>
      </c>
      <c r="L3086" s="37">
        <v>9504.7099999999991</v>
      </c>
      <c r="M3086" s="37">
        <v>9504.7099999999991</v>
      </c>
      <c r="N3086" s="37">
        <v>9504.7099999999991</v>
      </c>
      <c r="O3086" s="37">
        <v>9504.7100000000009</v>
      </c>
      <c r="P3086" s="37">
        <v>9504.7100000000009</v>
      </c>
      <c r="Q3086" s="37">
        <v>9504.7100000000009</v>
      </c>
      <c r="R3086" s="37">
        <v>9504.7100000000009</v>
      </c>
      <c r="S3086" s="124">
        <v>9504.7100000000009</v>
      </c>
    </row>
    <row r="3087" spans="2:19" outlineLevel="1">
      <c r="B3087" s="6">
        <v>1978</v>
      </c>
      <c r="C3087" s="37">
        <v>2171.46</v>
      </c>
      <c r="D3087" s="37">
        <v>2171.46</v>
      </c>
      <c r="E3087" s="37">
        <v>2171.46</v>
      </c>
      <c r="F3087" s="37">
        <v>2171.46</v>
      </c>
      <c r="G3087" s="37">
        <v>2171.46</v>
      </c>
      <c r="H3087" s="37">
        <v>2171.46</v>
      </c>
      <c r="I3087" s="37">
        <v>2171.46</v>
      </c>
      <c r="J3087" s="37">
        <v>2171.46</v>
      </c>
      <c r="K3087" s="37">
        <v>2171.46</v>
      </c>
      <c r="L3087" s="37">
        <v>6735.85</v>
      </c>
      <c r="M3087" s="37">
        <v>6735.85</v>
      </c>
      <c r="N3087" s="37">
        <v>6735.85</v>
      </c>
      <c r="O3087" s="37">
        <v>6735.8499999999995</v>
      </c>
      <c r="P3087" s="37">
        <v>6735.8499999999995</v>
      </c>
      <c r="Q3087" s="37">
        <v>6735.8499999999995</v>
      </c>
      <c r="R3087" s="37">
        <v>6735.8499999999995</v>
      </c>
      <c r="S3087" s="124">
        <v>6735.8499999999995</v>
      </c>
    </row>
    <row r="3088" spans="2:19" outlineLevel="1">
      <c r="B3088" s="6">
        <v>1977</v>
      </c>
      <c r="C3088" s="37">
        <v>3987.57</v>
      </c>
      <c r="D3088" s="37">
        <v>3987.57</v>
      </c>
      <c r="E3088" s="37">
        <v>3987.57</v>
      </c>
      <c r="F3088" s="37">
        <v>3987.57</v>
      </c>
      <c r="G3088" s="37">
        <v>3987.57</v>
      </c>
      <c r="H3088" s="37">
        <v>3987.57</v>
      </c>
      <c r="I3088" s="37">
        <v>3987.57</v>
      </c>
      <c r="J3088" s="37">
        <v>3987.57</v>
      </c>
      <c r="K3088" s="37">
        <v>3987.57</v>
      </c>
      <c r="L3088" s="37">
        <v>11142.66</v>
      </c>
      <c r="M3088" s="37">
        <v>11142.66</v>
      </c>
      <c r="N3088" s="37">
        <v>11142.66</v>
      </c>
      <c r="O3088" s="37">
        <v>11142.66</v>
      </c>
      <c r="P3088" s="37">
        <v>11142.66</v>
      </c>
      <c r="Q3088" s="37">
        <v>11142.66</v>
      </c>
      <c r="R3088" s="37">
        <v>11142.66</v>
      </c>
      <c r="S3088" s="124">
        <v>11142.66</v>
      </c>
    </row>
    <row r="3089" spans="2:19" outlineLevel="1">
      <c r="B3089" s="6">
        <v>1976</v>
      </c>
      <c r="C3089" s="37">
        <v>4907.38</v>
      </c>
      <c r="D3089" s="37">
        <v>4907.38</v>
      </c>
      <c r="E3089" s="37">
        <v>4907.38</v>
      </c>
      <c r="F3089" s="37">
        <v>4907.38</v>
      </c>
      <c r="G3089" s="37">
        <v>4907.38</v>
      </c>
      <c r="H3089" s="37">
        <v>4907.38</v>
      </c>
      <c r="I3089" s="37">
        <v>4907.38</v>
      </c>
      <c r="J3089" s="37">
        <v>4907.38</v>
      </c>
      <c r="K3089" s="37">
        <v>4907.38</v>
      </c>
      <c r="L3089" s="37">
        <v>8851.52</v>
      </c>
      <c r="M3089" s="37">
        <v>8851.52</v>
      </c>
      <c r="N3089" s="37">
        <v>8851.52</v>
      </c>
      <c r="O3089" s="37">
        <v>8851.52</v>
      </c>
      <c r="P3089" s="37">
        <v>8851.52</v>
      </c>
      <c r="Q3089" s="37">
        <v>8851.52</v>
      </c>
      <c r="R3089" s="37">
        <v>8851.52</v>
      </c>
      <c r="S3089" s="124">
        <v>8851.52</v>
      </c>
    </row>
    <row r="3090" spans="2:19" outlineLevel="1">
      <c r="B3090" s="6">
        <v>1975</v>
      </c>
      <c r="C3090" s="37">
        <v>2484.88</v>
      </c>
      <c r="D3090" s="37">
        <v>2484.88</v>
      </c>
      <c r="E3090" s="37">
        <v>2484.88</v>
      </c>
      <c r="F3090" s="37">
        <v>2484.88</v>
      </c>
      <c r="G3090" s="37">
        <v>2484.88</v>
      </c>
      <c r="H3090" s="37">
        <v>2484.88</v>
      </c>
      <c r="I3090" s="37">
        <v>2484.88</v>
      </c>
      <c r="J3090" s="37">
        <v>2484.88</v>
      </c>
      <c r="K3090" s="37">
        <v>2484.88</v>
      </c>
      <c r="L3090" s="37">
        <v>8297.3799999999992</v>
      </c>
      <c r="M3090" s="37">
        <v>8297.3799999999992</v>
      </c>
      <c r="N3090" s="37">
        <v>8297.3799999999992</v>
      </c>
      <c r="O3090" s="37">
        <v>8297.380000000001</v>
      </c>
      <c r="P3090" s="37">
        <v>8297.380000000001</v>
      </c>
      <c r="Q3090" s="37">
        <v>8297.380000000001</v>
      </c>
      <c r="R3090" s="37">
        <v>8297.380000000001</v>
      </c>
      <c r="S3090" s="124">
        <v>8297.380000000001</v>
      </c>
    </row>
    <row r="3091" spans="2:19" outlineLevel="1">
      <c r="B3091" s="6">
        <v>1974</v>
      </c>
      <c r="C3091" s="37">
        <v>3041.68</v>
      </c>
      <c r="D3091" s="37">
        <v>3041.68</v>
      </c>
      <c r="E3091" s="37">
        <v>3041.68</v>
      </c>
      <c r="F3091" s="37">
        <v>3041.68</v>
      </c>
      <c r="G3091" s="37">
        <v>3041.68</v>
      </c>
      <c r="H3091" s="37">
        <v>3041.68</v>
      </c>
      <c r="I3091" s="37">
        <v>3041.68</v>
      </c>
      <c r="J3091" s="37">
        <v>3041.68</v>
      </c>
      <c r="K3091" s="37">
        <v>3041.68</v>
      </c>
      <c r="L3091" s="37">
        <v>10270.85</v>
      </c>
      <c r="M3091" s="37">
        <v>10270.85</v>
      </c>
      <c r="N3091" s="37">
        <v>10270.85</v>
      </c>
      <c r="O3091" s="37">
        <v>10270.85</v>
      </c>
      <c r="P3091" s="37">
        <v>10270.85</v>
      </c>
      <c r="Q3091" s="37">
        <v>10270.85</v>
      </c>
      <c r="R3091" s="37">
        <v>10270.85</v>
      </c>
      <c r="S3091" s="124">
        <v>10270.85</v>
      </c>
    </row>
    <row r="3092" spans="2:19" outlineLevel="1">
      <c r="B3092" s="6">
        <v>1973</v>
      </c>
      <c r="C3092" s="37">
        <v>4693.1499999999996</v>
      </c>
      <c r="D3092" s="37">
        <v>4693.1499999999996</v>
      </c>
      <c r="E3092" s="37">
        <v>4693.1499999999996</v>
      </c>
      <c r="F3092" s="37">
        <v>4693.1499999999996</v>
      </c>
      <c r="G3092" s="37">
        <v>4693.1499999999996</v>
      </c>
      <c r="H3092" s="37">
        <v>4693.1499999999996</v>
      </c>
      <c r="I3092" s="37">
        <v>4693.1499999999996</v>
      </c>
      <c r="J3092" s="37">
        <v>4693.1499999999996</v>
      </c>
      <c r="K3092" s="37">
        <v>4693.1499999999996</v>
      </c>
      <c r="L3092" s="37">
        <v>12099.44</v>
      </c>
      <c r="M3092" s="37">
        <v>12099.44</v>
      </c>
      <c r="N3092" s="37">
        <v>12099.44</v>
      </c>
      <c r="O3092" s="37">
        <v>12099.439999999999</v>
      </c>
      <c r="P3092" s="37">
        <v>12099.439999999999</v>
      </c>
      <c r="Q3092" s="37">
        <v>12099.439999999999</v>
      </c>
      <c r="R3092" s="37">
        <v>12099.439999999999</v>
      </c>
      <c r="S3092" s="124">
        <v>12099.439999999999</v>
      </c>
    </row>
    <row r="3093" spans="2:19" outlineLevel="1">
      <c r="B3093" s="6">
        <v>1972</v>
      </c>
      <c r="C3093" s="37">
        <v>4993.28</v>
      </c>
      <c r="D3093" s="37">
        <v>4993.28</v>
      </c>
      <c r="E3093" s="37">
        <v>4993.28</v>
      </c>
      <c r="F3093" s="37">
        <v>4993.28</v>
      </c>
      <c r="G3093" s="37">
        <v>4993.28</v>
      </c>
      <c r="H3093" s="37">
        <v>4993.28</v>
      </c>
      <c r="I3093" s="37">
        <v>4993.28</v>
      </c>
      <c r="J3093" s="37">
        <v>4993.28</v>
      </c>
      <c r="K3093" s="37">
        <v>4993.28</v>
      </c>
      <c r="L3093" s="37">
        <v>11029.74</v>
      </c>
      <c r="M3093" s="37">
        <v>11029.74</v>
      </c>
      <c r="N3093" s="37">
        <v>11029.74</v>
      </c>
      <c r="O3093" s="37">
        <v>11029.739999999998</v>
      </c>
      <c r="P3093" s="37">
        <v>11029.739999999998</v>
      </c>
      <c r="Q3093" s="37">
        <v>11029.739999999998</v>
      </c>
      <c r="R3093" s="37">
        <v>11029.739999999998</v>
      </c>
      <c r="S3093" s="124">
        <v>11029.739999999998</v>
      </c>
    </row>
    <row r="3094" spans="2:19" outlineLevel="1">
      <c r="B3094" s="6">
        <v>1971</v>
      </c>
      <c r="C3094" s="37">
        <v>2898.51</v>
      </c>
      <c r="D3094" s="37">
        <v>2898.51</v>
      </c>
      <c r="E3094" s="37">
        <v>2898.51</v>
      </c>
      <c r="F3094" s="37">
        <v>2898.51</v>
      </c>
      <c r="G3094" s="37">
        <v>2898.51</v>
      </c>
      <c r="H3094" s="37">
        <v>2898.51</v>
      </c>
      <c r="I3094" s="37">
        <v>2898.51</v>
      </c>
      <c r="J3094" s="37">
        <v>2898.51</v>
      </c>
      <c r="K3094" s="37">
        <v>2898.51</v>
      </c>
      <c r="L3094" s="37">
        <v>11068.43</v>
      </c>
      <c r="M3094" s="37">
        <v>11068.43</v>
      </c>
      <c r="N3094" s="37">
        <v>11068.43</v>
      </c>
      <c r="O3094" s="37">
        <v>11068.43</v>
      </c>
      <c r="P3094" s="37">
        <v>11068.43</v>
      </c>
      <c r="Q3094" s="37">
        <v>11068.43</v>
      </c>
      <c r="R3094" s="37">
        <v>11068.43</v>
      </c>
      <c r="S3094" s="124">
        <v>11068.43</v>
      </c>
    </row>
    <row r="3095" spans="2:19" outlineLevel="1">
      <c r="B3095" s="6">
        <v>1970</v>
      </c>
      <c r="C3095" s="37">
        <v>10609.82</v>
      </c>
      <c r="D3095" s="37">
        <v>10609.82</v>
      </c>
      <c r="E3095" s="37">
        <v>10609.82</v>
      </c>
      <c r="F3095" s="37">
        <v>10609.82</v>
      </c>
      <c r="G3095" s="37">
        <v>10609.82</v>
      </c>
      <c r="H3095" s="37">
        <v>10609.82</v>
      </c>
      <c r="I3095" s="37">
        <v>10609.82</v>
      </c>
      <c r="J3095" s="37">
        <v>10609.82</v>
      </c>
      <c r="K3095" s="37">
        <v>10609.82</v>
      </c>
      <c r="L3095" s="37">
        <v>15160.68</v>
      </c>
      <c r="M3095" s="37">
        <v>15160.68</v>
      </c>
      <c r="N3095" s="37">
        <v>15160.68</v>
      </c>
      <c r="O3095" s="37">
        <v>15160.68</v>
      </c>
      <c r="P3095" s="37">
        <v>15160.68</v>
      </c>
      <c r="Q3095" s="37">
        <v>15160.68</v>
      </c>
      <c r="R3095" s="37">
        <v>15160.68</v>
      </c>
      <c r="S3095" s="124">
        <v>15160.68</v>
      </c>
    </row>
    <row r="3096" spans="2:19" outlineLevel="1">
      <c r="B3096" s="6">
        <v>1969</v>
      </c>
      <c r="C3096" s="37">
        <v>4999.92</v>
      </c>
      <c r="D3096" s="37">
        <v>4999.92</v>
      </c>
      <c r="E3096" s="37">
        <v>4999.92</v>
      </c>
      <c r="F3096" s="37">
        <v>4999.92</v>
      </c>
      <c r="G3096" s="37">
        <v>4999.92</v>
      </c>
      <c r="H3096" s="37">
        <v>4999.92</v>
      </c>
      <c r="I3096" s="37">
        <v>4999.92</v>
      </c>
      <c r="J3096" s="37">
        <v>4999.92</v>
      </c>
      <c r="K3096" s="37">
        <v>4999.92</v>
      </c>
      <c r="L3096" s="37">
        <v>34751.26</v>
      </c>
      <c r="M3096" s="37">
        <v>34751.26</v>
      </c>
      <c r="N3096" s="37">
        <v>34751.26</v>
      </c>
      <c r="O3096" s="37">
        <v>34751.260000000009</v>
      </c>
      <c r="P3096" s="37">
        <v>34751.260000000009</v>
      </c>
      <c r="Q3096" s="37">
        <v>34751.260000000009</v>
      </c>
      <c r="R3096" s="37">
        <v>34751.260000000009</v>
      </c>
      <c r="S3096" s="124">
        <v>34751.260000000009</v>
      </c>
    </row>
    <row r="3097" spans="2:19" outlineLevel="1">
      <c r="B3097" s="6">
        <v>1968</v>
      </c>
      <c r="C3097" s="37">
        <v>2481.81</v>
      </c>
      <c r="D3097" s="37">
        <v>2481.81</v>
      </c>
      <c r="E3097" s="37">
        <v>2481.81</v>
      </c>
      <c r="F3097" s="37">
        <v>2481.81</v>
      </c>
      <c r="G3097" s="37">
        <v>2481.81</v>
      </c>
      <c r="H3097" s="37">
        <v>2481.81</v>
      </c>
      <c r="I3097" s="37">
        <v>2481.81</v>
      </c>
      <c r="J3097" s="37">
        <v>2481.81</v>
      </c>
      <c r="K3097" s="37">
        <v>2481.81</v>
      </c>
      <c r="L3097" s="37">
        <v>2481.81</v>
      </c>
      <c r="M3097" s="37">
        <v>2481.81</v>
      </c>
      <c r="N3097" s="37">
        <v>2481.81</v>
      </c>
      <c r="O3097" s="37">
        <v>2481.81</v>
      </c>
      <c r="P3097" s="37">
        <v>2481.81</v>
      </c>
      <c r="Q3097" s="37">
        <v>2481.81</v>
      </c>
      <c r="R3097" s="37">
        <v>2481.81</v>
      </c>
      <c r="S3097" s="124">
        <v>2481.81</v>
      </c>
    </row>
    <row r="3098" spans="2:19" outlineLevel="1">
      <c r="B3098" s="6">
        <v>1967</v>
      </c>
      <c r="C3098" s="37">
        <v>3634.77</v>
      </c>
      <c r="D3098" s="37">
        <v>3634.77</v>
      </c>
      <c r="E3098" s="37">
        <v>3634.77</v>
      </c>
      <c r="F3098" s="37">
        <v>3634.77</v>
      </c>
      <c r="G3098" s="37">
        <v>3634.77</v>
      </c>
      <c r="H3098" s="37">
        <v>3634.77</v>
      </c>
      <c r="I3098" s="37">
        <v>3634.77</v>
      </c>
      <c r="J3098" s="37">
        <v>3634.77</v>
      </c>
      <c r="K3098" s="37">
        <v>3634.77</v>
      </c>
      <c r="L3098" s="37">
        <v>3634.77</v>
      </c>
      <c r="M3098" s="37">
        <v>3634.77</v>
      </c>
      <c r="N3098" s="37">
        <v>3634.77</v>
      </c>
      <c r="O3098" s="37">
        <v>3634.77</v>
      </c>
      <c r="P3098" s="37">
        <v>3634.77</v>
      </c>
      <c r="Q3098" s="37">
        <v>3634.77</v>
      </c>
      <c r="R3098" s="37">
        <v>3634.77</v>
      </c>
      <c r="S3098" s="124">
        <v>3634.77</v>
      </c>
    </row>
    <row r="3099" spans="2:19" outlineLevel="1">
      <c r="B3099" s="6">
        <v>1966</v>
      </c>
      <c r="C3099" s="37">
        <v>5632.39</v>
      </c>
      <c r="D3099" s="37">
        <v>5632.39</v>
      </c>
      <c r="E3099" s="37">
        <v>5632.39</v>
      </c>
      <c r="F3099" s="37">
        <v>5632.39</v>
      </c>
      <c r="G3099" s="37">
        <v>5632.39</v>
      </c>
      <c r="H3099" s="37">
        <v>5632.39</v>
      </c>
      <c r="I3099" s="37">
        <v>5632.39</v>
      </c>
      <c r="J3099" s="37">
        <v>5632.39</v>
      </c>
      <c r="K3099" s="37">
        <v>5632.39</v>
      </c>
      <c r="L3099" s="37">
        <v>5632.39</v>
      </c>
      <c r="M3099" s="37">
        <v>5632.39</v>
      </c>
      <c r="N3099" s="37">
        <v>5632.39</v>
      </c>
      <c r="O3099" s="37">
        <v>5632.39</v>
      </c>
      <c r="P3099" s="37">
        <v>5632.39</v>
      </c>
      <c r="Q3099" s="37">
        <v>5632.39</v>
      </c>
      <c r="R3099" s="37">
        <v>5632.39</v>
      </c>
      <c r="S3099" s="124">
        <v>5632.39</v>
      </c>
    </row>
    <row r="3100" spans="2:19" outlineLevel="1">
      <c r="B3100" s="6">
        <v>1965</v>
      </c>
      <c r="C3100" s="37">
        <v>6786.89</v>
      </c>
      <c r="D3100" s="37">
        <v>6786.89</v>
      </c>
      <c r="E3100" s="37">
        <v>6786.89</v>
      </c>
      <c r="F3100" s="37">
        <v>6786.89</v>
      </c>
      <c r="G3100" s="37">
        <v>6786.89</v>
      </c>
      <c r="H3100" s="37">
        <v>6786.89</v>
      </c>
      <c r="I3100" s="37">
        <v>6786.89</v>
      </c>
      <c r="J3100" s="37">
        <v>6786.89</v>
      </c>
      <c r="K3100" s="37">
        <v>6786.89</v>
      </c>
      <c r="L3100" s="37">
        <v>6786.89</v>
      </c>
      <c r="M3100" s="37">
        <v>6786.89</v>
      </c>
      <c r="N3100" s="37">
        <v>6786.89</v>
      </c>
      <c r="O3100" s="37">
        <v>6786.89</v>
      </c>
      <c r="P3100" s="37">
        <v>6786.89</v>
      </c>
      <c r="Q3100" s="37">
        <v>6786.89</v>
      </c>
      <c r="R3100" s="37">
        <v>6786.89</v>
      </c>
      <c r="S3100" s="124">
        <v>6786.89</v>
      </c>
    </row>
    <row r="3101" spans="2:19" outlineLevel="1">
      <c r="B3101" s="6">
        <v>1964</v>
      </c>
      <c r="C3101" s="37">
        <v>5654.89</v>
      </c>
      <c r="D3101" s="37">
        <v>5654.89</v>
      </c>
      <c r="E3101" s="37">
        <v>5654.89</v>
      </c>
      <c r="F3101" s="37">
        <v>5654.89</v>
      </c>
      <c r="G3101" s="37">
        <v>5654.89</v>
      </c>
      <c r="H3101" s="37">
        <v>5654.89</v>
      </c>
      <c r="I3101" s="37">
        <v>5654.89</v>
      </c>
      <c r="J3101" s="37">
        <v>5654.89</v>
      </c>
      <c r="K3101" s="37">
        <v>5654.89</v>
      </c>
      <c r="L3101" s="37">
        <v>5654.89</v>
      </c>
      <c r="M3101" s="37">
        <v>5654.89</v>
      </c>
      <c r="N3101" s="37">
        <v>5654.89</v>
      </c>
      <c r="O3101" s="37">
        <v>5654.89</v>
      </c>
      <c r="P3101" s="37">
        <v>5654.89</v>
      </c>
      <c r="Q3101" s="37">
        <v>5654.89</v>
      </c>
      <c r="R3101" s="37">
        <v>5654.89</v>
      </c>
      <c r="S3101" s="124">
        <v>5654.89</v>
      </c>
    </row>
    <row r="3102" spans="2:19" outlineLevel="1">
      <c r="B3102" s="6">
        <v>1963</v>
      </c>
      <c r="C3102" s="37">
        <v>8803.93</v>
      </c>
      <c r="D3102" s="37">
        <v>8803.93</v>
      </c>
      <c r="E3102" s="37">
        <v>8803.93</v>
      </c>
      <c r="F3102" s="37">
        <v>8803.93</v>
      </c>
      <c r="G3102" s="37">
        <v>8803.93</v>
      </c>
      <c r="H3102" s="37">
        <v>8803.93</v>
      </c>
      <c r="I3102" s="37">
        <v>8803.93</v>
      </c>
      <c r="J3102" s="37">
        <v>8803.93</v>
      </c>
      <c r="K3102" s="37">
        <v>8803.93</v>
      </c>
      <c r="L3102" s="37">
        <v>8803.93</v>
      </c>
      <c r="M3102" s="37">
        <v>8803.93</v>
      </c>
      <c r="N3102" s="37">
        <v>8803.93</v>
      </c>
      <c r="O3102" s="37">
        <v>8803.93</v>
      </c>
      <c r="P3102" s="37">
        <v>8803.93</v>
      </c>
      <c r="Q3102" s="37">
        <v>8803.93</v>
      </c>
      <c r="R3102" s="37">
        <v>8803.93</v>
      </c>
      <c r="S3102" s="124">
        <v>8803.93</v>
      </c>
    </row>
    <row r="3103" spans="2:19" outlineLevel="1">
      <c r="B3103" s="6">
        <v>1962</v>
      </c>
      <c r="C3103" s="37">
        <v>11215.19</v>
      </c>
      <c r="D3103" s="37">
        <v>11215.19</v>
      </c>
      <c r="E3103" s="37">
        <v>11215.19</v>
      </c>
      <c r="F3103" s="37">
        <v>11215.19</v>
      </c>
      <c r="G3103" s="37">
        <v>11215.19</v>
      </c>
      <c r="H3103" s="37">
        <v>11215.19</v>
      </c>
      <c r="I3103" s="37">
        <v>11215.19</v>
      </c>
      <c r="J3103" s="37">
        <v>11215.19</v>
      </c>
      <c r="K3103" s="37">
        <v>11215.19</v>
      </c>
      <c r="L3103" s="37">
        <v>11215.19</v>
      </c>
      <c r="M3103" s="37">
        <v>11215.19</v>
      </c>
      <c r="N3103" s="37">
        <v>11215.19</v>
      </c>
      <c r="O3103" s="37">
        <v>11215.19</v>
      </c>
      <c r="P3103" s="37">
        <v>11215.19</v>
      </c>
      <c r="Q3103" s="37">
        <v>11215.19</v>
      </c>
      <c r="R3103" s="37">
        <v>11215.19</v>
      </c>
      <c r="S3103" s="124">
        <v>11215.19</v>
      </c>
    </row>
    <row r="3104" spans="2:19" outlineLevel="1">
      <c r="B3104" s="6">
        <v>1961</v>
      </c>
      <c r="C3104" s="37">
        <v>8953.23</v>
      </c>
      <c r="D3104" s="37">
        <v>8953.23</v>
      </c>
      <c r="E3104" s="37">
        <v>8953.23</v>
      </c>
      <c r="F3104" s="37">
        <v>8953.23</v>
      </c>
      <c r="G3104" s="37">
        <v>8953.23</v>
      </c>
      <c r="H3104" s="37">
        <v>8953.23</v>
      </c>
      <c r="I3104" s="37">
        <v>8953.23</v>
      </c>
      <c r="J3104" s="37">
        <v>8953.23</v>
      </c>
      <c r="K3104" s="37">
        <v>8953.23</v>
      </c>
      <c r="L3104" s="37">
        <v>8953.23</v>
      </c>
      <c r="M3104" s="37">
        <v>8953.23</v>
      </c>
      <c r="N3104" s="37">
        <v>8953.23</v>
      </c>
      <c r="O3104" s="37">
        <v>8953.23</v>
      </c>
      <c r="P3104" s="37">
        <v>8953.23</v>
      </c>
      <c r="Q3104" s="37">
        <v>8953.23</v>
      </c>
      <c r="R3104" s="37">
        <v>8953.23</v>
      </c>
      <c r="S3104" s="124">
        <v>8953.23</v>
      </c>
    </row>
    <row r="3105" spans="2:19" outlineLevel="1">
      <c r="B3105" s="6">
        <v>1960</v>
      </c>
      <c r="C3105" s="37">
        <v>15722.74</v>
      </c>
      <c r="D3105" s="37">
        <v>15722.74</v>
      </c>
      <c r="E3105" s="37">
        <v>15722.74</v>
      </c>
      <c r="F3105" s="37">
        <v>15722.74</v>
      </c>
      <c r="G3105" s="37">
        <v>15722.74</v>
      </c>
      <c r="H3105" s="37">
        <v>15722.74</v>
      </c>
      <c r="I3105" s="37">
        <v>15722.74</v>
      </c>
      <c r="J3105" s="37">
        <v>15722.74</v>
      </c>
      <c r="K3105" s="37">
        <v>15722.74</v>
      </c>
      <c r="L3105" s="37">
        <v>15722.74</v>
      </c>
      <c r="M3105" s="37">
        <v>15722.74</v>
      </c>
      <c r="N3105" s="37">
        <v>15722.74</v>
      </c>
      <c r="O3105" s="37">
        <v>15722.74</v>
      </c>
      <c r="P3105" s="37">
        <v>15722.74</v>
      </c>
      <c r="Q3105" s="37">
        <v>15722.74</v>
      </c>
      <c r="R3105" s="37">
        <v>15722.74</v>
      </c>
      <c r="S3105" s="124">
        <v>15722.74</v>
      </c>
    </row>
    <row r="3106" spans="2:19" outlineLevel="1">
      <c r="B3106" s="6">
        <v>1959</v>
      </c>
      <c r="C3106" s="37">
        <v>12854.9</v>
      </c>
      <c r="D3106" s="37">
        <v>12854.9</v>
      </c>
      <c r="E3106" s="37">
        <v>12854.9</v>
      </c>
      <c r="F3106" s="37">
        <v>12854.9</v>
      </c>
      <c r="G3106" s="37">
        <v>12854.9</v>
      </c>
      <c r="H3106" s="37">
        <v>12854.9</v>
      </c>
      <c r="I3106" s="37">
        <v>12854.9</v>
      </c>
      <c r="J3106" s="37">
        <v>12854.9</v>
      </c>
      <c r="K3106" s="37">
        <v>12854.9</v>
      </c>
      <c r="L3106" s="37">
        <v>12854.9</v>
      </c>
      <c r="M3106" s="37">
        <v>12854.9</v>
      </c>
      <c r="N3106" s="37">
        <v>12854.9</v>
      </c>
      <c r="O3106" s="37">
        <v>12854.9</v>
      </c>
      <c r="P3106" s="37">
        <v>12854.9</v>
      </c>
      <c r="Q3106" s="37">
        <v>12854.9</v>
      </c>
      <c r="R3106" s="37">
        <v>12854.9</v>
      </c>
      <c r="S3106" s="124">
        <v>12854.9</v>
      </c>
    </row>
    <row r="3107" spans="2:19" outlineLevel="1">
      <c r="B3107" s="6">
        <v>1958</v>
      </c>
      <c r="C3107" s="37">
        <v>14020.13</v>
      </c>
      <c r="D3107" s="37">
        <v>14020.13</v>
      </c>
      <c r="E3107" s="37">
        <v>14020.13</v>
      </c>
      <c r="F3107" s="37">
        <v>14020.13</v>
      </c>
      <c r="G3107" s="37">
        <v>14020.13</v>
      </c>
      <c r="H3107" s="37">
        <v>14020.13</v>
      </c>
      <c r="I3107" s="37">
        <v>14020.13</v>
      </c>
      <c r="J3107" s="37">
        <v>14020.13</v>
      </c>
      <c r="K3107" s="37">
        <v>14020.13</v>
      </c>
      <c r="L3107" s="37">
        <v>14020.13</v>
      </c>
      <c r="M3107" s="37">
        <v>14020.13</v>
      </c>
      <c r="N3107" s="37">
        <v>14020.13</v>
      </c>
      <c r="O3107" s="37">
        <v>14020.13</v>
      </c>
      <c r="P3107" s="37">
        <v>14020.13</v>
      </c>
      <c r="Q3107" s="37">
        <v>14020.13</v>
      </c>
      <c r="R3107" s="37">
        <v>14020.13</v>
      </c>
      <c r="S3107" s="124">
        <v>14020.13</v>
      </c>
    </row>
    <row r="3108" spans="2:19" outlineLevel="1">
      <c r="B3108" s="6">
        <v>1957</v>
      </c>
      <c r="C3108" s="37">
        <v>11325.12</v>
      </c>
      <c r="D3108" s="37">
        <v>11325.12</v>
      </c>
      <c r="E3108" s="37">
        <v>11325.12</v>
      </c>
      <c r="F3108" s="37">
        <v>11325.12</v>
      </c>
      <c r="G3108" s="37">
        <v>11325.12</v>
      </c>
      <c r="H3108" s="37">
        <v>11325.12</v>
      </c>
      <c r="I3108" s="37">
        <v>11325.12</v>
      </c>
      <c r="J3108" s="37">
        <v>11325.12</v>
      </c>
      <c r="K3108" s="37">
        <v>11325.12</v>
      </c>
      <c r="L3108" s="37">
        <v>11325.12</v>
      </c>
      <c r="M3108" s="37">
        <v>11325.12</v>
      </c>
      <c r="N3108" s="37">
        <v>11325.12</v>
      </c>
      <c r="O3108" s="37">
        <v>11325.12</v>
      </c>
      <c r="P3108" s="37">
        <v>11325.12</v>
      </c>
      <c r="Q3108" s="37">
        <v>11325.12</v>
      </c>
      <c r="R3108" s="37">
        <v>11325.12</v>
      </c>
      <c r="S3108" s="124">
        <v>11325.12</v>
      </c>
    </row>
    <row r="3109" spans="2:19" outlineLevel="1">
      <c r="B3109" s="6">
        <v>1956</v>
      </c>
      <c r="C3109" s="37">
        <v>13812.04</v>
      </c>
      <c r="D3109" s="37">
        <v>13812.04</v>
      </c>
      <c r="E3109" s="37">
        <v>13812.04</v>
      </c>
      <c r="F3109" s="37">
        <v>13812.04</v>
      </c>
      <c r="G3109" s="37">
        <v>13812.04</v>
      </c>
      <c r="H3109" s="37">
        <v>13812.04</v>
      </c>
      <c r="I3109" s="37">
        <v>13812.04</v>
      </c>
      <c r="J3109" s="37">
        <v>13812.04</v>
      </c>
      <c r="K3109" s="37">
        <v>13812.04</v>
      </c>
      <c r="L3109" s="37">
        <v>13812.04</v>
      </c>
      <c r="M3109" s="37">
        <v>13812.04</v>
      </c>
      <c r="N3109" s="37">
        <v>13812.04</v>
      </c>
      <c r="O3109" s="37">
        <v>13812.04</v>
      </c>
      <c r="P3109" s="37">
        <v>13812.04</v>
      </c>
      <c r="Q3109" s="37">
        <v>13812.04</v>
      </c>
      <c r="R3109" s="37">
        <v>13812.04</v>
      </c>
      <c r="S3109" s="124">
        <v>13812.04</v>
      </c>
    </row>
    <row r="3110" spans="2:19" outlineLevel="1">
      <c r="B3110" s="6">
        <v>1955</v>
      </c>
      <c r="C3110" s="37">
        <v>6259.24</v>
      </c>
      <c r="D3110" s="37">
        <v>6259.24</v>
      </c>
      <c r="E3110" s="37">
        <v>6259.24</v>
      </c>
      <c r="F3110" s="37">
        <v>6259.24</v>
      </c>
      <c r="G3110" s="37">
        <v>6259.24</v>
      </c>
      <c r="H3110" s="37">
        <v>6259.24</v>
      </c>
      <c r="I3110" s="37">
        <v>6259.24</v>
      </c>
      <c r="J3110" s="37">
        <v>6259.24</v>
      </c>
      <c r="K3110" s="37">
        <v>6259.24</v>
      </c>
      <c r="L3110" s="37">
        <v>6259.24</v>
      </c>
      <c r="M3110" s="37">
        <v>6259.24</v>
      </c>
      <c r="N3110" s="37">
        <v>6259.24</v>
      </c>
      <c r="O3110" s="37">
        <v>6259.24</v>
      </c>
      <c r="P3110" s="37">
        <v>6259.24</v>
      </c>
      <c r="Q3110" s="37">
        <v>6259.24</v>
      </c>
      <c r="R3110" s="37">
        <v>6259.24</v>
      </c>
      <c r="S3110" s="124">
        <v>6259.24</v>
      </c>
    </row>
    <row r="3111" spans="2:19" outlineLevel="1">
      <c r="B3111" s="6">
        <v>1954</v>
      </c>
      <c r="C3111" s="37">
        <v>7136.61</v>
      </c>
      <c r="D3111" s="37">
        <v>7136.61</v>
      </c>
      <c r="E3111" s="37">
        <v>7136.61</v>
      </c>
      <c r="F3111" s="37">
        <v>7136.61</v>
      </c>
      <c r="G3111" s="37">
        <v>7136.61</v>
      </c>
      <c r="H3111" s="37">
        <v>7136.61</v>
      </c>
      <c r="I3111" s="37">
        <v>7136.61</v>
      </c>
      <c r="J3111" s="37">
        <v>7136.61</v>
      </c>
      <c r="K3111" s="37">
        <v>7136.61</v>
      </c>
      <c r="L3111" s="37">
        <v>7136.61</v>
      </c>
      <c r="M3111" s="37">
        <v>7136.61</v>
      </c>
      <c r="N3111" s="37">
        <v>7136.61</v>
      </c>
      <c r="O3111" s="37">
        <v>7136.61</v>
      </c>
      <c r="P3111" s="37">
        <v>7136.61</v>
      </c>
      <c r="Q3111" s="37">
        <v>7136.61</v>
      </c>
      <c r="R3111" s="37">
        <v>7136.61</v>
      </c>
      <c r="S3111" s="124">
        <v>7136.61</v>
      </c>
    </row>
    <row r="3112" spans="2:19" outlineLevel="1">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124">
        <v>0</v>
      </c>
    </row>
    <row r="3113" spans="2:19" outlineLevel="1">
      <c r="B3113" s="6">
        <v>1952</v>
      </c>
      <c r="C3113" s="37">
        <v>7436.23</v>
      </c>
      <c r="D3113" s="37">
        <v>7436.23</v>
      </c>
      <c r="E3113" s="37">
        <v>7436.23</v>
      </c>
      <c r="F3113" s="37">
        <v>7436.23</v>
      </c>
      <c r="G3113" s="37">
        <v>7436.23</v>
      </c>
      <c r="H3113" s="37">
        <v>7436.23</v>
      </c>
      <c r="I3113" s="37">
        <v>7436.23</v>
      </c>
      <c r="J3113" s="37">
        <v>7436.23</v>
      </c>
      <c r="K3113" s="37">
        <v>7436.23</v>
      </c>
      <c r="L3113" s="37">
        <v>7436.23</v>
      </c>
      <c r="M3113" s="37">
        <v>7436.23</v>
      </c>
      <c r="N3113" s="37">
        <v>7436.23</v>
      </c>
      <c r="O3113" s="37">
        <v>7436.23</v>
      </c>
      <c r="P3113" s="37">
        <v>7436.23</v>
      </c>
      <c r="Q3113" s="37">
        <v>7436.23</v>
      </c>
      <c r="R3113" s="37">
        <v>7436.23</v>
      </c>
      <c r="S3113" s="124">
        <v>7436.23</v>
      </c>
    </row>
    <row r="3114" spans="2:19" outlineLevel="1">
      <c r="B3114" s="6">
        <v>1951</v>
      </c>
      <c r="C3114" s="37">
        <v>5628.81</v>
      </c>
      <c r="D3114" s="37">
        <v>5628.81</v>
      </c>
      <c r="E3114" s="37">
        <v>5628.81</v>
      </c>
      <c r="F3114" s="37">
        <v>5628.81</v>
      </c>
      <c r="G3114" s="37">
        <v>5628.81</v>
      </c>
      <c r="H3114" s="37">
        <v>5628.81</v>
      </c>
      <c r="I3114" s="37">
        <v>5628.81</v>
      </c>
      <c r="J3114" s="37">
        <v>5628.81</v>
      </c>
      <c r="K3114" s="37">
        <v>5628.81</v>
      </c>
      <c r="L3114" s="37">
        <v>5628.81</v>
      </c>
      <c r="M3114" s="37">
        <v>5628.81</v>
      </c>
      <c r="N3114" s="37">
        <v>5628.81</v>
      </c>
      <c r="O3114" s="37">
        <v>5628.81</v>
      </c>
      <c r="P3114" s="37">
        <v>5628.81</v>
      </c>
      <c r="Q3114" s="37">
        <v>5628.81</v>
      </c>
      <c r="R3114" s="37">
        <v>5628.81</v>
      </c>
      <c r="S3114" s="124">
        <v>5628.81</v>
      </c>
    </row>
    <row r="3115" spans="2:19" outlineLevel="1">
      <c r="B3115" s="6">
        <v>1950</v>
      </c>
      <c r="C3115" s="37">
        <v>1455.65</v>
      </c>
      <c r="D3115" s="37">
        <v>1455.65</v>
      </c>
      <c r="E3115" s="37">
        <v>1455.65</v>
      </c>
      <c r="F3115" s="37">
        <v>1455.65</v>
      </c>
      <c r="G3115" s="37">
        <v>1455.65</v>
      </c>
      <c r="H3115" s="37">
        <v>1455.65</v>
      </c>
      <c r="I3115" s="37">
        <v>1455.65</v>
      </c>
      <c r="J3115" s="37">
        <v>1455.65</v>
      </c>
      <c r="K3115" s="37">
        <v>1455.65</v>
      </c>
      <c r="L3115" s="37">
        <v>1455.65</v>
      </c>
      <c r="M3115" s="37">
        <v>1455.65</v>
      </c>
      <c r="N3115" s="37">
        <v>1455.65</v>
      </c>
      <c r="O3115" s="37">
        <v>1455.65</v>
      </c>
      <c r="P3115" s="37">
        <v>1455.65</v>
      </c>
      <c r="Q3115" s="37">
        <v>1455.65</v>
      </c>
      <c r="R3115" s="37">
        <v>1455.65</v>
      </c>
      <c r="S3115" s="124">
        <v>1455.65</v>
      </c>
    </row>
    <row r="3116" spans="2:19" outlineLevel="1">
      <c r="B3116" s="6">
        <v>1949</v>
      </c>
      <c r="C3116" s="37">
        <v>863.57</v>
      </c>
      <c r="D3116" s="37">
        <v>863.57</v>
      </c>
      <c r="E3116" s="37">
        <v>863.57</v>
      </c>
      <c r="F3116" s="37">
        <v>863.57</v>
      </c>
      <c r="G3116" s="37">
        <v>863.57</v>
      </c>
      <c r="H3116" s="37">
        <v>863.57</v>
      </c>
      <c r="I3116" s="37">
        <v>863.57</v>
      </c>
      <c r="J3116" s="37">
        <v>863.57</v>
      </c>
      <c r="K3116" s="37">
        <v>863.57</v>
      </c>
      <c r="L3116" s="37">
        <v>863.57</v>
      </c>
      <c r="M3116" s="37">
        <v>863.57</v>
      </c>
      <c r="N3116" s="37">
        <v>863.57</v>
      </c>
      <c r="O3116" s="37">
        <v>863.57</v>
      </c>
      <c r="P3116" s="37">
        <v>863.57</v>
      </c>
      <c r="Q3116" s="37">
        <v>863.57</v>
      </c>
      <c r="R3116" s="37">
        <v>863.57</v>
      </c>
      <c r="S3116" s="124">
        <v>863.57</v>
      </c>
    </row>
    <row r="3117" spans="2:19" outlineLevel="1">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124">
        <v>0</v>
      </c>
    </row>
    <row r="3118" spans="2:19" outlineLevel="1">
      <c r="B3118" s="6">
        <v>1947</v>
      </c>
      <c r="C3118" s="37">
        <v>15397.56</v>
      </c>
      <c r="D3118" s="37">
        <v>15397.56</v>
      </c>
      <c r="E3118" s="37">
        <v>15397.56</v>
      </c>
      <c r="F3118" s="37">
        <v>15397.56</v>
      </c>
      <c r="G3118" s="37">
        <v>15397.56</v>
      </c>
      <c r="H3118" s="37">
        <v>15397.56</v>
      </c>
      <c r="I3118" s="37">
        <v>15397.56</v>
      </c>
      <c r="J3118" s="37">
        <v>15397.56</v>
      </c>
      <c r="K3118" s="37">
        <v>15397.56</v>
      </c>
      <c r="L3118" s="37">
        <v>15397.56</v>
      </c>
      <c r="M3118" s="37">
        <v>15397.56</v>
      </c>
      <c r="N3118" s="37">
        <v>15397.56</v>
      </c>
      <c r="O3118" s="37">
        <v>15397.56</v>
      </c>
      <c r="P3118" s="37">
        <v>15397.56</v>
      </c>
      <c r="Q3118" s="37">
        <v>15397.56</v>
      </c>
      <c r="R3118" s="37">
        <v>15397.56</v>
      </c>
      <c r="S3118" s="124">
        <v>15397.56</v>
      </c>
    </row>
    <row r="3119" spans="2:19" outlineLevel="1">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124">
        <v>0</v>
      </c>
    </row>
    <row r="3120" spans="2:19" outlineLevel="1">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124">
        <v>0</v>
      </c>
    </row>
    <row r="3121" spans="1:19" outlineLevel="1">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124">
        <v>0</v>
      </c>
    </row>
    <row r="3122" spans="1:19" outlineLevel="1">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124">
        <v>0</v>
      </c>
    </row>
    <row r="3123" spans="1:19" outlineLevel="1">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124">
        <v>0</v>
      </c>
    </row>
    <row r="3124" spans="1:19" outlineLevel="1">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124">
        <v>0</v>
      </c>
    </row>
    <row r="3125" spans="1:19" outlineLevel="1">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124">
        <v>0</v>
      </c>
    </row>
    <row r="3126" spans="1:19" outlineLevel="1">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124">
        <v>0</v>
      </c>
    </row>
    <row r="3127" spans="1:19" outlineLevel="1">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124">
        <v>0</v>
      </c>
    </row>
    <row r="3128" spans="1:19" outlineLevel="1">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124">
        <v>0</v>
      </c>
    </row>
    <row r="3129" spans="1:19" outlineLevel="1">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124">
        <v>0</v>
      </c>
    </row>
    <row r="3130" spans="1:19" outlineLevel="1">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124">
        <v>0</v>
      </c>
    </row>
    <row r="3131" spans="1:19" outlineLevel="1">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124">
        <v>0</v>
      </c>
    </row>
    <row r="3132" spans="1:19" outlineLevel="1">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124">
        <v>0</v>
      </c>
    </row>
    <row r="3133" spans="1:19" outlineLevel="1">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124">
        <v>0</v>
      </c>
    </row>
    <row r="3134" spans="1:19" outlineLevel="1">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124">
        <v>0</v>
      </c>
    </row>
    <row r="3135" spans="1:19" outlineLevel="1">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124">
        <v>0</v>
      </c>
    </row>
    <row r="3136" spans="1:19">
      <c r="A3136" s="75" t="s">
        <v>136</v>
      </c>
      <c r="B3136" s="7" t="s">
        <v>10</v>
      </c>
      <c r="C3136" s="8">
        <f>SUM(C3043:C3135)</f>
        <v>648892.59000000032</v>
      </c>
      <c r="D3136" s="8">
        <f t="shared" ref="D3136" si="466">SUM(D3043:D3135)</f>
        <v>648892.59000000032</v>
      </c>
      <c r="E3136" s="8">
        <f t="shared" ref="E3136" si="467">SUM(E3043:E3135)</f>
        <v>648892.59000000032</v>
      </c>
      <c r="F3136" s="8">
        <f t="shared" ref="F3136" si="468">SUM(F3043:F3135)</f>
        <v>648892.59000000032</v>
      </c>
      <c r="G3136" s="8">
        <f t="shared" ref="G3136" si="469">SUM(G3043:G3135)</f>
        <v>648892.59000000032</v>
      </c>
      <c r="H3136" s="8">
        <f t="shared" ref="H3136" si="470">SUM(H3043:H3135)</f>
        <v>648892.59000000032</v>
      </c>
      <c r="I3136" s="8">
        <f t="shared" ref="I3136" si="471">SUM(I3043:I3135)</f>
        <v>648892.59000000032</v>
      </c>
      <c r="J3136" s="8">
        <f t="shared" ref="J3136" si="472">SUM(J3043:J3135)</f>
        <v>648892.59000000032</v>
      </c>
      <c r="K3136" s="8">
        <f t="shared" ref="K3136" si="473">SUM(K3043:K3135)</f>
        <v>648892.59000000032</v>
      </c>
      <c r="L3136" s="8">
        <f t="shared" ref="L3136" si="474">SUM(L3043:L3135)</f>
        <v>761758.90000000026</v>
      </c>
      <c r="M3136" s="8">
        <f t="shared" ref="M3136" si="475">SUM(M3043:M3135)</f>
        <v>763019.2100000002</v>
      </c>
      <c r="N3136" s="8">
        <f t="shared" ref="N3136" si="476">SUM(N3043:N3135)</f>
        <v>764702.68000000028</v>
      </c>
      <c r="O3136" s="8">
        <f t="shared" ref="O3136" si="477">SUM(O3043:O3135)</f>
        <v>764702.68000000028</v>
      </c>
      <c r="P3136" s="8">
        <f t="shared" ref="P3136" si="478">SUM(P3043:P3135)</f>
        <v>765000.29000000027</v>
      </c>
      <c r="Q3136" s="8">
        <f t="shared" ref="Q3136" si="479">SUM(Q3043:Q3135)</f>
        <v>765625.85000000021</v>
      </c>
      <c r="R3136" s="8">
        <f t="shared" ref="R3136:S3136" si="480">SUM(R3043:R3135)</f>
        <v>765892.8400000002</v>
      </c>
      <c r="S3136" s="125">
        <f t="shared" si="480"/>
        <v>792391.11000000022</v>
      </c>
    </row>
    <row r="3137" spans="1:19">
      <c r="A3137" s="76"/>
      <c r="B3137" s="7"/>
      <c r="C3137" s="8"/>
      <c r="D3137" s="8"/>
      <c r="E3137" s="8"/>
      <c r="F3137" s="8"/>
      <c r="G3137" s="8"/>
      <c r="H3137" s="8"/>
      <c r="I3137" s="8"/>
      <c r="J3137" s="8"/>
      <c r="K3137" s="8"/>
      <c r="L3137" s="8"/>
      <c r="M3137" s="10"/>
      <c r="N3137" s="10"/>
      <c r="O3137" s="10"/>
      <c r="P3137" s="10"/>
      <c r="Q3137" s="10"/>
      <c r="R3137" s="10"/>
      <c r="S3137" s="126"/>
    </row>
    <row r="3138" spans="1:19" ht="25.5" outlineLevel="1">
      <c r="A3138" s="77" t="s">
        <v>137</v>
      </c>
      <c r="B3138" s="6">
        <v>2022</v>
      </c>
      <c r="C3138" s="36"/>
      <c r="D3138" s="36"/>
      <c r="E3138" s="36"/>
      <c r="F3138" s="36"/>
      <c r="G3138" s="36"/>
      <c r="H3138" s="36"/>
      <c r="I3138" s="36"/>
      <c r="J3138" s="36"/>
      <c r="K3138" s="36"/>
      <c r="L3138" s="36"/>
      <c r="M3138" s="36"/>
      <c r="N3138" s="36"/>
      <c r="O3138" s="36"/>
      <c r="P3138" s="36"/>
      <c r="Q3138" s="36"/>
      <c r="R3138" s="74"/>
      <c r="S3138" s="124"/>
    </row>
    <row r="3139" spans="1:19" outlineLevel="1">
      <c r="A3139" s="38"/>
      <c r="B3139" s="6">
        <v>2021</v>
      </c>
      <c r="C3139" s="36"/>
      <c r="D3139" s="36"/>
      <c r="E3139" s="36"/>
      <c r="F3139" s="36"/>
      <c r="G3139" s="36"/>
      <c r="H3139" s="36"/>
      <c r="I3139" s="36"/>
      <c r="J3139" s="36"/>
      <c r="K3139" s="36"/>
      <c r="L3139" s="36"/>
      <c r="M3139" s="36"/>
      <c r="N3139" s="36"/>
      <c r="O3139" s="36"/>
      <c r="P3139" s="36"/>
      <c r="Q3139" s="36"/>
      <c r="R3139" s="37"/>
      <c r="S3139" s="124"/>
    </row>
    <row r="3140" spans="1:19" outlineLevel="1">
      <c r="B3140" s="6">
        <v>2020</v>
      </c>
      <c r="C3140" s="36"/>
      <c r="D3140" s="36"/>
      <c r="E3140" s="36"/>
      <c r="F3140" s="36"/>
      <c r="G3140" s="36"/>
      <c r="H3140" s="36"/>
      <c r="I3140" s="36"/>
      <c r="J3140" s="36"/>
      <c r="K3140" s="36"/>
      <c r="L3140" s="36"/>
      <c r="M3140" s="36"/>
      <c r="N3140" s="36"/>
      <c r="O3140" s="36"/>
      <c r="P3140" s="36"/>
      <c r="Q3140" s="37"/>
      <c r="R3140" s="37"/>
      <c r="S3140" s="124"/>
    </row>
    <row r="3141" spans="1:19" outlineLevel="1">
      <c r="A3141" s="40"/>
      <c r="B3141" s="6">
        <v>2019</v>
      </c>
      <c r="C3141" s="36"/>
      <c r="D3141" s="36"/>
      <c r="E3141" s="36"/>
      <c r="F3141" s="36"/>
      <c r="G3141" s="36"/>
      <c r="H3141" s="36"/>
      <c r="I3141" s="36"/>
      <c r="J3141" s="36"/>
      <c r="K3141" s="36"/>
      <c r="L3141" s="36"/>
      <c r="M3141" s="36"/>
      <c r="N3141" s="36"/>
      <c r="O3141" s="36"/>
      <c r="P3141" s="37"/>
      <c r="Q3141" s="37"/>
      <c r="R3141" s="37"/>
      <c r="S3141" s="124"/>
    </row>
    <row r="3142" spans="1:19" outlineLevel="1">
      <c r="A3142" s="40"/>
      <c r="B3142" s="6">
        <v>2018</v>
      </c>
      <c r="C3142" s="36"/>
      <c r="D3142" s="36"/>
      <c r="E3142" s="36"/>
      <c r="F3142" s="36"/>
      <c r="G3142" s="36"/>
      <c r="H3142" s="36"/>
      <c r="I3142" s="36"/>
      <c r="J3142" s="36"/>
      <c r="K3142" s="36"/>
      <c r="L3142" s="36"/>
      <c r="M3142" s="36"/>
      <c r="N3142" s="36"/>
      <c r="O3142" s="37"/>
      <c r="P3142" s="37"/>
      <c r="Q3142" s="37"/>
      <c r="R3142" s="37"/>
      <c r="S3142" s="124"/>
    </row>
    <row r="3143" spans="1:19" outlineLevel="1">
      <c r="A3143" s="40"/>
      <c r="B3143" s="6">
        <v>2017</v>
      </c>
      <c r="C3143" s="36"/>
      <c r="D3143" s="36"/>
      <c r="E3143" s="36"/>
      <c r="F3143" s="36"/>
      <c r="G3143" s="36"/>
      <c r="H3143" s="36"/>
      <c r="I3143" s="36"/>
      <c r="J3143" s="36"/>
      <c r="K3143" s="36"/>
      <c r="L3143" s="36"/>
      <c r="M3143" s="36"/>
      <c r="N3143" s="37"/>
      <c r="O3143" s="37"/>
      <c r="P3143" s="37"/>
      <c r="Q3143" s="37"/>
      <c r="R3143" s="37"/>
      <c r="S3143" s="124"/>
    </row>
    <row r="3144" spans="1:19" outlineLevel="1">
      <c r="B3144" s="6">
        <v>2016</v>
      </c>
      <c r="C3144" s="36"/>
      <c r="D3144" s="36"/>
      <c r="E3144" s="36"/>
      <c r="F3144" s="36"/>
      <c r="G3144" s="36"/>
      <c r="H3144" s="36"/>
      <c r="I3144" s="36"/>
      <c r="J3144" s="36"/>
      <c r="K3144" s="36"/>
      <c r="L3144" s="36"/>
      <c r="M3144" s="37"/>
      <c r="N3144" s="37"/>
      <c r="O3144" s="37"/>
      <c r="P3144" s="37"/>
      <c r="Q3144" s="37"/>
      <c r="R3144" s="37"/>
      <c r="S3144" s="124"/>
    </row>
    <row r="3145" spans="1:19" outlineLevel="1">
      <c r="B3145" s="6">
        <v>2015</v>
      </c>
      <c r="C3145" s="36"/>
      <c r="D3145" s="36"/>
      <c r="E3145" s="36"/>
      <c r="F3145" s="36"/>
      <c r="G3145" s="36"/>
      <c r="H3145" s="36"/>
      <c r="I3145" s="36"/>
      <c r="J3145" s="36"/>
      <c r="K3145" s="36"/>
      <c r="L3145" s="37"/>
      <c r="M3145" s="37"/>
      <c r="N3145" s="37"/>
      <c r="O3145" s="37"/>
      <c r="P3145" s="37"/>
      <c r="Q3145" s="37"/>
      <c r="R3145" s="37"/>
      <c r="S3145" s="124"/>
    </row>
    <row r="3146" spans="1:19" outlineLevel="1">
      <c r="B3146" s="6">
        <v>2014</v>
      </c>
      <c r="C3146" s="36"/>
      <c r="D3146" s="36"/>
      <c r="E3146" s="36"/>
      <c r="F3146" s="36"/>
      <c r="G3146" s="36"/>
      <c r="H3146" s="36"/>
      <c r="I3146" s="36"/>
      <c r="J3146" s="36"/>
      <c r="K3146" s="37"/>
      <c r="L3146" s="37"/>
      <c r="M3146" s="37"/>
      <c r="N3146" s="37"/>
      <c r="O3146" s="37"/>
      <c r="P3146" s="37"/>
      <c r="Q3146" s="37"/>
      <c r="R3146" s="37"/>
      <c r="S3146" s="124"/>
    </row>
    <row r="3147" spans="1:19" outlineLevel="1">
      <c r="B3147" s="6">
        <v>2013</v>
      </c>
      <c r="C3147" s="36"/>
      <c r="D3147" s="36"/>
      <c r="E3147" s="36"/>
      <c r="F3147" s="36"/>
      <c r="G3147" s="36"/>
      <c r="H3147" s="36"/>
      <c r="I3147" s="36"/>
      <c r="J3147" s="37"/>
      <c r="K3147" s="37"/>
      <c r="L3147" s="37"/>
      <c r="M3147" s="37"/>
      <c r="N3147" s="37"/>
      <c r="O3147" s="37"/>
      <c r="P3147" s="37"/>
      <c r="Q3147" s="37"/>
      <c r="R3147" s="37"/>
      <c r="S3147" s="124"/>
    </row>
    <row r="3148" spans="1:19" outlineLevel="1">
      <c r="B3148" s="6">
        <v>2012</v>
      </c>
      <c r="C3148" s="36"/>
      <c r="D3148" s="36"/>
      <c r="E3148" s="36"/>
      <c r="F3148" s="36"/>
      <c r="G3148" s="36"/>
      <c r="H3148" s="36"/>
      <c r="I3148" s="37"/>
      <c r="J3148" s="37"/>
      <c r="K3148" s="37"/>
      <c r="L3148" s="37"/>
      <c r="M3148" s="37"/>
      <c r="N3148" s="37"/>
      <c r="O3148" s="37"/>
      <c r="P3148" s="37"/>
      <c r="Q3148" s="37"/>
      <c r="R3148" s="37"/>
      <c r="S3148" s="124"/>
    </row>
    <row r="3149" spans="1:19" outlineLevel="1">
      <c r="B3149" s="6">
        <v>2011</v>
      </c>
      <c r="C3149" s="36"/>
      <c r="D3149" s="36"/>
      <c r="E3149" s="36"/>
      <c r="F3149" s="36"/>
      <c r="G3149" s="36"/>
      <c r="H3149" s="37"/>
      <c r="I3149" s="37"/>
      <c r="J3149" s="37"/>
      <c r="K3149" s="37"/>
      <c r="L3149" s="37"/>
      <c r="M3149" s="37"/>
      <c r="N3149" s="37"/>
      <c r="O3149" s="37"/>
      <c r="P3149" s="37"/>
      <c r="Q3149" s="37"/>
      <c r="R3149" s="37"/>
      <c r="S3149" s="124"/>
    </row>
    <row r="3150" spans="1:19" outlineLevel="1">
      <c r="B3150" s="6">
        <v>2010</v>
      </c>
      <c r="C3150" s="36"/>
      <c r="D3150" s="36"/>
      <c r="E3150" s="36"/>
      <c r="F3150" s="36"/>
      <c r="G3150" s="37"/>
      <c r="H3150" s="37"/>
      <c r="I3150" s="37"/>
      <c r="J3150" s="37"/>
      <c r="K3150" s="37"/>
      <c r="L3150" s="37"/>
      <c r="M3150" s="37"/>
      <c r="N3150" s="37"/>
      <c r="O3150" s="37"/>
      <c r="P3150" s="37"/>
      <c r="Q3150" s="37"/>
      <c r="R3150" s="37"/>
      <c r="S3150" s="124"/>
    </row>
    <row r="3151" spans="1:19" outlineLevel="1">
      <c r="B3151" s="6">
        <v>2009</v>
      </c>
      <c r="C3151" s="36"/>
      <c r="D3151" s="36"/>
      <c r="E3151" s="36"/>
      <c r="F3151" s="37"/>
      <c r="G3151" s="37"/>
      <c r="H3151" s="37"/>
      <c r="I3151" s="37"/>
      <c r="J3151" s="37"/>
      <c r="K3151" s="37"/>
      <c r="L3151" s="37"/>
      <c r="M3151" s="37"/>
      <c r="N3151" s="37"/>
      <c r="O3151" s="37"/>
      <c r="P3151" s="37"/>
      <c r="Q3151" s="37"/>
      <c r="R3151" s="37"/>
      <c r="S3151" s="124"/>
    </row>
    <row r="3152" spans="1:19" outlineLevel="1">
      <c r="B3152" s="6">
        <v>2008</v>
      </c>
      <c r="C3152" s="36"/>
      <c r="D3152" s="36"/>
      <c r="E3152" s="37"/>
      <c r="F3152" s="37"/>
      <c r="G3152" s="37"/>
      <c r="H3152" s="37"/>
      <c r="I3152" s="37"/>
      <c r="J3152" s="37"/>
      <c r="K3152" s="37"/>
      <c r="L3152" s="37"/>
      <c r="M3152" s="37"/>
      <c r="N3152" s="37"/>
      <c r="O3152" s="37"/>
      <c r="P3152" s="37"/>
      <c r="Q3152" s="37"/>
      <c r="R3152" s="37"/>
      <c r="S3152" s="124"/>
    </row>
    <row r="3153" spans="2:19" outlineLevel="1">
      <c r="B3153" s="6">
        <v>2007</v>
      </c>
      <c r="C3153" s="36"/>
      <c r="D3153" s="37"/>
      <c r="E3153" s="37"/>
      <c r="F3153" s="37"/>
      <c r="G3153" s="37"/>
      <c r="H3153" s="37"/>
      <c r="I3153" s="37"/>
      <c r="J3153" s="37"/>
      <c r="K3153" s="37"/>
      <c r="L3153" s="37"/>
      <c r="M3153" s="37"/>
      <c r="N3153" s="37"/>
      <c r="O3153" s="37"/>
      <c r="P3153" s="37"/>
      <c r="Q3153" s="37"/>
      <c r="R3153" s="37"/>
      <c r="S3153" s="124"/>
    </row>
    <row r="3154" spans="2:19" outlineLevel="1">
      <c r="B3154" s="6">
        <v>2006</v>
      </c>
      <c r="C3154" s="37"/>
      <c r="D3154" s="37"/>
      <c r="E3154" s="37"/>
      <c r="F3154" s="37"/>
      <c r="G3154" s="37"/>
      <c r="H3154" s="37"/>
      <c r="I3154" s="37"/>
      <c r="J3154" s="37"/>
      <c r="K3154" s="37"/>
      <c r="L3154" s="37"/>
      <c r="M3154" s="37"/>
      <c r="N3154" s="37"/>
      <c r="O3154" s="37"/>
      <c r="P3154" s="37"/>
      <c r="Q3154" s="37"/>
      <c r="R3154" s="37"/>
      <c r="S3154" s="124"/>
    </row>
    <row r="3155" spans="2:19" outlineLevel="1">
      <c r="B3155" s="6">
        <v>2005</v>
      </c>
      <c r="C3155" s="37"/>
      <c r="D3155" s="37"/>
      <c r="E3155" s="37"/>
      <c r="F3155" s="37"/>
      <c r="G3155" s="37"/>
      <c r="H3155" s="37"/>
      <c r="I3155" s="37"/>
      <c r="J3155" s="37"/>
      <c r="K3155" s="37"/>
      <c r="L3155" s="37"/>
      <c r="M3155" s="37"/>
      <c r="N3155" s="37"/>
      <c r="O3155" s="37"/>
      <c r="P3155" s="37"/>
      <c r="Q3155" s="37"/>
      <c r="R3155" s="37"/>
      <c r="S3155" s="124"/>
    </row>
    <row r="3156" spans="2:19" outlineLevel="1">
      <c r="B3156" s="6">
        <v>2004</v>
      </c>
      <c r="C3156" s="37"/>
      <c r="D3156" s="37"/>
      <c r="E3156" s="37"/>
      <c r="F3156" s="37"/>
      <c r="G3156" s="37"/>
      <c r="H3156" s="37"/>
      <c r="I3156" s="37"/>
      <c r="J3156" s="37"/>
      <c r="K3156" s="37"/>
      <c r="L3156" s="37"/>
      <c r="M3156" s="37"/>
      <c r="N3156" s="37"/>
      <c r="O3156" s="37"/>
      <c r="P3156" s="37"/>
      <c r="Q3156" s="37"/>
      <c r="R3156" s="37"/>
      <c r="S3156" s="124"/>
    </row>
    <row r="3157" spans="2:19" outlineLevel="1">
      <c r="B3157" s="6">
        <v>2003</v>
      </c>
      <c r="C3157" s="37"/>
      <c r="D3157" s="37"/>
      <c r="E3157" s="37"/>
      <c r="F3157" s="37"/>
      <c r="G3157" s="37"/>
      <c r="H3157" s="37"/>
      <c r="I3157" s="37"/>
      <c r="J3157" s="37"/>
      <c r="K3157" s="37"/>
      <c r="L3157" s="37"/>
      <c r="M3157" s="37"/>
      <c r="N3157" s="37"/>
      <c r="O3157" s="37"/>
      <c r="P3157" s="37"/>
      <c r="Q3157" s="37"/>
      <c r="R3157" s="37"/>
      <c r="S3157" s="124"/>
    </row>
    <row r="3158" spans="2:19" outlineLevel="1">
      <c r="B3158" s="6">
        <v>2002</v>
      </c>
      <c r="C3158" s="37"/>
      <c r="D3158" s="37"/>
      <c r="E3158" s="37"/>
      <c r="F3158" s="37"/>
      <c r="G3158" s="37"/>
      <c r="H3158" s="37"/>
      <c r="I3158" s="37"/>
      <c r="J3158" s="37"/>
      <c r="K3158" s="37"/>
      <c r="L3158" s="37"/>
      <c r="M3158" s="37"/>
      <c r="N3158" s="37"/>
      <c r="O3158" s="37"/>
      <c r="P3158" s="37"/>
      <c r="Q3158" s="37"/>
      <c r="R3158" s="37"/>
      <c r="S3158" s="124"/>
    </row>
    <row r="3159" spans="2:19" outlineLevel="1">
      <c r="B3159" s="6">
        <v>2001</v>
      </c>
      <c r="C3159" s="37"/>
      <c r="D3159" s="37"/>
      <c r="E3159" s="37"/>
      <c r="F3159" s="37"/>
      <c r="G3159" s="37"/>
      <c r="H3159" s="37"/>
      <c r="I3159" s="37"/>
      <c r="J3159" s="37"/>
      <c r="K3159" s="37"/>
      <c r="L3159" s="37"/>
      <c r="M3159" s="37"/>
      <c r="N3159" s="37"/>
      <c r="O3159" s="37"/>
      <c r="P3159" s="37"/>
      <c r="Q3159" s="37"/>
      <c r="R3159" s="37"/>
      <c r="S3159" s="124"/>
    </row>
    <row r="3160" spans="2:19" outlineLevel="1">
      <c r="B3160" s="6">
        <v>2000</v>
      </c>
      <c r="C3160" s="37"/>
      <c r="D3160" s="37"/>
      <c r="E3160" s="37"/>
      <c r="F3160" s="37"/>
      <c r="G3160" s="37"/>
      <c r="H3160" s="37"/>
      <c r="I3160" s="37"/>
      <c r="J3160" s="37"/>
      <c r="K3160" s="37"/>
      <c r="L3160" s="37"/>
      <c r="M3160" s="37"/>
      <c r="N3160" s="37"/>
      <c r="O3160" s="37"/>
      <c r="P3160" s="37"/>
      <c r="Q3160" s="37"/>
      <c r="R3160" s="37"/>
      <c r="S3160" s="124"/>
    </row>
    <row r="3161" spans="2:19" outlineLevel="1">
      <c r="B3161" s="6">
        <v>1999</v>
      </c>
      <c r="C3161" s="37"/>
      <c r="D3161" s="37"/>
      <c r="E3161" s="37"/>
      <c r="F3161" s="37"/>
      <c r="G3161" s="37"/>
      <c r="H3161" s="37"/>
      <c r="I3161" s="37"/>
      <c r="J3161" s="37"/>
      <c r="K3161" s="37"/>
      <c r="L3161" s="37"/>
      <c r="M3161" s="37"/>
      <c r="N3161" s="37"/>
      <c r="O3161" s="37"/>
      <c r="P3161" s="37"/>
      <c r="Q3161" s="37"/>
      <c r="R3161" s="37"/>
      <c r="S3161" s="124"/>
    </row>
    <row r="3162" spans="2:19" outlineLevel="1">
      <c r="B3162" s="6">
        <v>1998</v>
      </c>
      <c r="C3162" s="37"/>
      <c r="D3162" s="37"/>
      <c r="E3162" s="37"/>
      <c r="F3162" s="37"/>
      <c r="G3162" s="37"/>
      <c r="H3162" s="37"/>
      <c r="I3162" s="37"/>
      <c r="J3162" s="37"/>
      <c r="K3162" s="37"/>
      <c r="L3162" s="37"/>
      <c r="M3162" s="37"/>
      <c r="N3162" s="37"/>
      <c r="O3162" s="37"/>
      <c r="P3162" s="37"/>
      <c r="Q3162" s="37"/>
      <c r="R3162" s="37"/>
      <c r="S3162" s="124"/>
    </row>
    <row r="3163" spans="2:19" outlineLevel="1">
      <c r="B3163" s="6">
        <v>1997</v>
      </c>
      <c r="C3163" s="37"/>
      <c r="D3163" s="37"/>
      <c r="E3163" s="37"/>
      <c r="F3163" s="37"/>
      <c r="G3163" s="37"/>
      <c r="H3163" s="37"/>
      <c r="I3163" s="37"/>
      <c r="J3163" s="37"/>
      <c r="K3163" s="37"/>
      <c r="L3163" s="37"/>
      <c r="M3163" s="37"/>
      <c r="N3163" s="37"/>
      <c r="O3163" s="37"/>
      <c r="P3163" s="37"/>
      <c r="Q3163" s="37"/>
      <c r="R3163" s="37"/>
      <c r="S3163" s="124"/>
    </row>
    <row r="3164" spans="2:19" outlineLevel="1">
      <c r="B3164" s="6">
        <v>1996</v>
      </c>
      <c r="C3164" s="37"/>
      <c r="D3164" s="37"/>
      <c r="E3164" s="37"/>
      <c r="F3164" s="37"/>
      <c r="G3164" s="37"/>
      <c r="H3164" s="37"/>
      <c r="I3164" s="37"/>
      <c r="J3164" s="37"/>
      <c r="K3164" s="37"/>
      <c r="L3164" s="37"/>
      <c r="M3164" s="37"/>
      <c r="N3164" s="37"/>
      <c r="O3164" s="37"/>
      <c r="P3164" s="37"/>
      <c r="Q3164" s="37"/>
      <c r="R3164" s="37"/>
      <c r="S3164" s="124"/>
    </row>
    <row r="3165" spans="2:19" outlineLevel="1">
      <c r="B3165" s="6">
        <v>1995</v>
      </c>
      <c r="C3165" s="37"/>
      <c r="D3165" s="37"/>
      <c r="E3165" s="37"/>
      <c r="F3165" s="37"/>
      <c r="G3165" s="37"/>
      <c r="H3165" s="37"/>
      <c r="I3165" s="37"/>
      <c r="J3165" s="37"/>
      <c r="K3165" s="37"/>
      <c r="L3165" s="37"/>
      <c r="M3165" s="37"/>
      <c r="N3165" s="37"/>
      <c r="O3165" s="37"/>
      <c r="P3165" s="37"/>
      <c r="Q3165" s="37"/>
      <c r="R3165" s="37"/>
      <c r="S3165" s="124"/>
    </row>
    <row r="3166" spans="2:19" outlineLevel="1">
      <c r="B3166" s="6">
        <v>1994</v>
      </c>
      <c r="C3166" s="37"/>
      <c r="D3166" s="37"/>
      <c r="E3166" s="37"/>
      <c r="F3166" s="37"/>
      <c r="G3166" s="37"/>
      <c r="H3166" s="37"/>
      <c r="I3166" s="37"/>
      <c r="J3166" s="37"/>
      <c r="K3166" s="37"/>
      <c r="L3166" s="37"/>
      <c r="M3166" s="37"/>
      <c r="N3166" s="37"/>
      <c r="O3166" s="37"/>
      <c r="P3166" s="37"/>
      <c r="Q3166" s="37"/>
      <c r="R3166" s="37"/>
      <c r="S3166" s="124"/>
    </row>
    <row r="3167" spans="2:19" outlineLevel="1">
      <c r="B3167" s="6">
        <v>1993</v>
      </c>
      <c r="C3167" s="37"/>
      <c r="D3167" s="37"/>
      <c r="E3167" s="37"/>
      <c r="F3167" s="37"/>
      <c r="G3167" s="37"/>
      <c r="H3167" s="37"/>
      <c r="I3167" s="37"/>
      <c r="J3167" s="37"/>
      <c r="K3167" s="37"/>
      <c r="L3167" s="37"/>
      <c r="M3167" s="37"/>
      <c r="N3167" s="37"/>
      <c r="O3167" s="37"/>
      <c r="P3167" s="37"/>
      <c r="Q3167" s="37"/>
      <c r="R3167" s="37"/>
      <c r="S3167" s="124"/>
    </row>
    <row r="3168" spans="2:19" outlineLevel="1">
      <c r="B3168" s="6">
        <v>1992</v>
      </c>
      <c r="C3168" s="37"/>
      <c r="D3168" s="37"/>
      <c r="E3168" s="37"/>
      <c r="F3168" s="37"/>
      <c r="G3168" s="37"/>
      <c r="H3168" s="37"/>
      <c r="I3168" s="37"/>
      <c r="J3168" s="37"/>
      <c r="K3168" s="37"/>
      <c r="L3168" s="37"/>
      <c r="M3168" s="37"/>
      <c r="N3168" s="37"/>
      <c r="O3168" s="37"/>
      <c r="P3168" s="37"/>
      <c r="Q3168" s="37"/>
      <c r="R3168" s="37"/>
      <c r="S3168" s="124"/>
    </row>
    <row r="3169" spans="2:19" outlineLevel="1">
      <c r="B3169" s="6">
        <v>1991</v>
      </c>
      <c r="C3169" s="37"/>
      <c r="D3169" s="37"/>
      <c r="E3169" s="37"/>
      <c r="F3169" s="37"/>
      <c r="G3169" s="37"/>
      <c r="H3169" s="37"/>
      <c r="I3169" s="37"/>
      <c r="J3169" s="37"/>
      <c r="K3169" s="37"/>
      <c r="L3169" s="37"/>
      <c r="M3169" s="37"/>
      <c r="N3169" s="37"/>
      <c r="O3169" s="37"/>
      <c r="P3169" s="37"/>
      <c r="Q3169" s="37"/>
      <c r="R3169" s="37"/>
      <c r="S3169" s="124"/>
    </row>
    <row r="3170" spans="2:19" outlineLevel="1">
      <c r="B3170" s="6">
        <v>1990</v>
      </c>
      <c r="C3170" s="37"/>
      <c r="D3170" s="37"/>
      <c r="E3170" s="37"/>
      <c r="F3170" s="37"/>
      <c r="G3170" s="37"/>
      <c r="H3170" s="37"/>
      <c r="I3170" s="37"/>
      <c r="J3170" s="37"/>
      <c r="K3170" s="37"/>
      <c r="L3170" s="37"/>
      <c r="M3170" s="37"/>
      <c r="N3170" s="37"/>
      <c r="O3170" s="37"/>
      <c r="P3170" s="37"/>
      <c r="Q3170" s="37"/>
      <c r="R3170" s="37"/>
      <c r="S3170" s="124"/>
    </row>
    <row r="3171" spans="2:19" outlineLevel="1">
      <c r="B3171" s="6">
        <v>1989</v>
      </c>
      <c r="C3171" s="37"/>
      <c r="D3171" s="37"/>
      <c r="E3171" s="37"/>
      <c r="F3171" s="37"/>
      <c r="G3171" s="37"/>
      <c r="H3171" s="37"/>
      <c r="I3171" s="37"/>
      <c r="J3171" s="37"/>
      <c r="K3171" s="37"/>
      <c r="L3171" s="37"/>
      <c r="M3171" s="37"/>
      <c r="N3171" s="37"/>
      <c r="O3171" s="37"/>
      <c r="P3171" s="37"/>
      <c r="Q3171" s="37"/>
      <c r="R3171" s="37"/>
      <c r="S3171" s="124"/>
    </row>
    <row r="3172" spans="2:19" outlineLevel="1">
      <c r="B3172" s="6">
        <v>1988</v>
      </c>
      <c r="C3172" s="37"/>
      <c r="D3172" s="37"/>
      <c r="E3172" s="37"/>
      <c r="F3172" s="37"/>
      <c r="G3172" s="37"/>
      <c r="H3172" s="37"/>
      <c r="I3172" s="37"/>
      <c r="J3172" s="37"/>
      <c r="K3172" s="37"/>
      <c r="L3172" s="37"/>
      <c r="M3172" s="37"/>
      <c r="N3172" s="37"/>
      <c r="O3172" s="37"/>
      <c r="P3172" s="37"/>
      <c r="Q3172" s="37"/>
      <c r="R3172" s="37"/>
      <c r="S3172" s="124"/>
    </row>
    <row r="3173" spans="2:19" outlineLevel="1">
      <c r="B3173" s="6">
        <v>1987</v>
      </c>
      <c r="C3173" s="37"/>
      <c r="D3173" s="37"/>
      <c r="E3173" s="37"/>
      <c r="F3173" s="37"/>
      <c r="G3173" s="37"/>
      <c r="H3173" s="37"/>
      <c r="I3173" s="37"/>
      <c r="J3173" s="37"/>
      <c r="K3173" s="37"/>
      <c r="L3173" s="37"/>
      <c r="M3173" s="37"/>
      <c r="N3173" s="37"/>
      <c r="O3173" s="37"/>
      <c r="P3173" s="37"/>
      <c r="Q3173" s="37"/>
      <c r="R3173" s="37"/>
      <c r="S3173" s="124"/>
    </row>
    <row r="3174" spans="2:19" outlineLevel="1">
      <c r="B3174" s="6">
        <v>1986</v>
      </c>
      <c r="C3174" s="37"/>
      <c r="D3174" s="37"/>
      <c r="E3174" s="37"/>
      <c r="F3174" s="37"/>
      <c r="G3174" s="37"/>
      <c r="H3174" s="37"/>
      <c r="I3174" s="37"/>
      <c r="J3174" s="37"/>
      <c r="K3174" s="37"/>
      <c r="L3174" s="37"/>
      <c r="M3174" s="37"/>
      <c r="N3174" s="37"/>
      <c r="O3174" s="37"/>
      <c r="P3174" s="37"/>
      <c r="Q3174" s="37"/>
      <c r="R3174" s="37"/>
      <c r="S3174" s="124"/>
    </row>
    <row r="3175" spans="2:19" outlineLevel="1">
      <c r="B3175" s="6">
        <v>1985</v>
      </c>
      <c r="C3175" s="37"/>
      <c r="D3175" s="37"/>
      <c r="E3175" s="37"/>
      <c r="F3175" s="37"/>
      <c r="G3175" s="37"/>
      <c r="H3175" s="37"/>
      <c r="I3175" s="37"/>
      <c r="J3175" s="37"/>
      <c r="K3175" s="37"/>
      <c r="L3175" s="37"/>
      <c r="M3175" s="37"/>
      <c r="N3175" s="37"/>
      <c r="O3175" s="37"/>
      <c r="P3175" s="37"/>
      <c r="Q3175" s="37"/>
      <c r="R3175" s="37"/>
      <c r="S3175" s="124"/>
    </row>
    <row r="3176" spans="2:19" outlineLevel="1">
      <c r="B3176" s="6">
        <v>1984</v>
      </c>
      <c r="C3176" s="37"/>
      <c r="D3176" s="37"/>
      <c r="E3176" s="37"/>
      <c r="F3176" s="37"/>
      <c r="G3176" s="37"/>
      <c r="H3176" s="37"/>
      <c r="I3176" s="37"/>
      <c r="J3176" s="37"/>
      <c r="K3176" s="37"/>
      <c r="L3176" s="37"/>
      <c r="M3176" s="37"/>
      <c r="N3176" s="37"/>
      <c r="O3176" s="37"/>
      <c r="P3176" s="37"/>
      <c r="Q3176" s="37"/>
      <c r="R3176" s="37"/>
      <c r="S3176" s="124"/>
    </row>
    <row r="3177" spans="2:19" outlineLevel="1">
      <c r="B3177" s="6">
        <v>1983</v>
      </c>
      <c r="C3177" s="37"/>
      <c r="D3177" s="37"/>
      <c r="E3177" s="37"/>
      <c r="F3177" s="37"/>
      <c r="G3177" s="37"/>
      <c r="H3177" s="37"/>
      <c r="I3177" s="37"/>
      <c r="J3177" s="37"/>
      <c r="K3177" s="37"/>
      <c r="L3177" s="37"/>
      <c r="M3177" s="37"/>
      <c r="N3177" s="37"/>
      <c r="O3177" s="37"/>
      <c r="P3177" s="37"/>
      <c r="Q3177" s="37"/>
      <c r="R3177" s="37"/>
      <c r="S3177" s="124"/>
    </row>
    <row r="3178" spans="2:19" outlineLevel="1">
      <c r="B3178" s="6">
        <v>1982</v>
      </c>
      <c r="C3178" s="37"/>
      <c r="D3178" s="37"/>
      <c r="E3178" s="37"/>
      <c r="F3178" s="37"/>
      <c r="G3178" s="37"/>
      <c r="H3178" s="37"/>
      <c r="I3178" s="37"/>
      <c r="J3178" s="37"/>
      <c r="K3178" s="37"/>
      <c r="L3178" s="37"/>
      <c r="M3178" s="37"/>
      <c r="N3178" s="37"/>
      <c r="O3178" s="37"/>
      <c r="P3178" s="37"/>
      <c r="Q3178" s="37"/>
      <c r="R3178" s="37"/>
      <c r="S3178" s="124"/>
    </row>
    <row r="3179" spans="2:19" outlineLevel="1">
      <c r="B3179" s="6">
        <v>1981</v>
      </c>
      <c r="C3179" s="37"/>
      <c r="D3179" s="37"/>
      <c r="E3179" s="37"/>
      <c r="F3179" s="37"/>
      <c r="G3179" s="37"/>
      <c r="H3179" s="37"/>
      <c r="I3179" s="37"/>
      <c r="J3179" s="37"/>
      <c r="K3179" s="37"/>
      <c r="L3179" s="37"/>
      <c r="M3179" s="37"/>
      <c r="N3179" s="37"/>
      <c r="O3179" s="37"/>
      <c r="P3179" s="37"/>
      <c r="Q3179" s="37"/>
      <c r="R3179" s="37"/>
      <c r="S3179" s="124"/>
    </row>
    <row r="3180" spans="2:19" outlineLevel="1">
      <c r="B3180" s="6">
        <v>1980</v>
      </c>
      <c r="C3180" s="37"/>
      <c r="D3180" s="37"/>
      <c r="E3180" s="37"/>
      <c r="F3180" s="37"/>
      <c r="G3180" s="37"/>
      <c r="H3180" s="37"/>
      <c r="I3180" s="37"/>
      <c r="J3180" s="37"/>
      <c r="K3180" s="37"/>
      <c r="L3180" s="37"/>
      <c r="M3180" s="37"/>
      <c r="N3180" s="37"/>
      <c r="O3180" s="37"/>
      <c r="P3180" s="37"/>
      <c r="Q3180" s="37"/>
      <c r="R3180" s="37"/>
      <c r="S3180" s="124"/>
    </row>
    <row r="3181" spans="2:19" outlineLevel="1">
      <c r="B3181" s="6">
        <v>1979</v>
      </c>
      <c r="C3181" s="37"/>
      <c r="D3181" s="37"/>
      <c r="E3181" s="37"/>
      <c r="F3181" s="37"/>
      <c r="G3181" s="37"/>
      <c r="H3181" s="37"/>
      <c r="I3181" s="37"/>
      <c r="J3181" s="37"/>
      <c r="K3181" s="37"/>
      <c r="L3181" s="37"/>
      <c r="M3181" s="37"/>
      <c r="N3181" s="37"/>
      <c r="O3181" s="37"/>
      <c r="P3181" s="37"/>
      <c r="Q3181" s="37"/>
      <c r="R3181" s="37"/>
      <c r="S3181" s="124"/>
    </row>
    <row r="3182" spans="2:19" outlineLevel="1">
      <c r="B3182" s="6">
        <v>1978</v>
      </c>
      <c r="C3182" s="37"/>
      <c r="D3182" s="37"/>
      <c r="E3182" s="37"/>
      <c r="F3182" s="37"/>
      <c r="G3182" s="37"/>
      <c r="H3182" s="37"/>
      <c r="I3182" s="37"/>
      <c r="J3182" s="37"/>
      <c r="K3182" s="37"/>
      <c r="L3182" s="37"/>
      <c r="M3182" s="37"/>
      <c r="N3182" s="37"/>
      <c r="O3182" s="37"/>
      <c r="P3182" s="37"/>
      <c r="Q3182" s="37"/>
      <c r="R3182" s="37"/>
      <c r="S3182" s="124"/>
    </row>
    <row r="3183" spans="2:19" outlineLevel="1">
      <c r="B3183" s="6">
        <v>1977</v>
      </c>
      <c r="C3183" s="37"/>
      <c r="D3183" s="37"/>
      <c r="E3183" s="37"/>
      <c r="F3183" s="37"/>
      <c r="G3183" s="37"/>
      <c r="H3183" s="37"/>
      <c r="I3183" s="37"/>
      <c r="J3183" s="37"/>
      <c r="K3183" s="37"/>
      <c r="L3183" s="37"/>
      <c r="M3183" s="37"/>
      <c r="N3183" s="37"/>
      <c r="O3183" s="37"/>
      <c r="P3183" s="37"/>
      <c r="Q3183" s="37"/>
      <c r="R3183" s="37"/>
      <c r="S3183" s="124"/>
    </row>
    <row r="3184" spans="2:19" outlineLevel="1">
      <c r="B3184" s="6">
        <v>1976</v>
      </c>
      <c r="C3184" s="37"/>
      <c r="D3184" s="37"/>
      <c r="E3184" s="37"/>
      <c r="F3184" s="37"/>
      <c r="G3184" s="37"/>
      <c r="H3184" s="37"/>
      <c r="I3184" s="37"/>
      <c r="J3184" s="37"/>
      <c r="K3184" s="37"/>
      <c r="L3184" s="37"/>
      <c r="M3184" s="37"/>
      <c r="N3184" s="37"/>
      <c r="O3184" s="37"/>
      <c r="P3184" s="37"/>
      <c r="Q3184" s="37"/>
      <c r="R3184" s="37"/>
      <c r="S3184" s="124"/>
    </row>
    <row r="3185" spans="2:19" outlineLevel="1">
      <c r="B3185" s="6">
        <v>1975</v>
      </c>
      <c r="C3185" s="37"/>
      <c r="D3185" s="37"/>
      <c r="E3185" s="37"/>
      <c r="F3185" s="37"/>
      <c r="G3185" s="37"/>
      <c r="H3185" s="37"/>
      <c r="I3185" s="37"/>
      <c r="J3185" s="37"/>
      <c r="K3185" s="37"/>
      <c r="L3185" s="37"/>
      <c r="M3185" s="37"/>
      <c r="N3185" s="37"/>
      <c r="O3185" s="37"/>
      <c r="P3185" s="37"/>
      <c r="Q3185" s="37"/>
      <c r="R3185" s="37"/>
      <c r="S3185" s="124"/>
    </row>
    <row r="3186" spans="2:19" outlineLevel="1">
      <c r="B3186" s="6">
        <v>1974</v>
      </c>
      <c r="C3186" s="37"/>
      <c r="D3186" s="37"/>
      <c r="E3186" s="37"/>
      <c r="F3186" s="37"/>
      <c r="G3186" s="37"/>
      <c r="H3186" s="37"/>
      <c r="I3186" s="37"/>
      <c r="J3186" s="37"/>
      <c r="K3186" s="37"/>
      <c r="L3186" s="37"/>
      <c r="M3186" s="37"/>
      <c r="N3186" s="37"/>
      <c r="O3186" s="37"/>
      <c r="P3186" s="37"/>
      <c r="Q3186" s="37"/>
      <c r="R3186" s="37"/>
      <c r="S3186" s="124"/>
    </row>
    <row r="3187" spans="2:19" outlineLevel="1">
      <c r="B3187" s="6">
        <v>1973</v>
      </c>
      <c r="C3187" s="37"/>
      <c r="D3187" s="37"/>
      <c r="E3187" s="37"/>
      <c r="F3187" s="37"/>
      <c r="G3187" s="37"/>
      <c r="H3187" s="37"/>
      <c r="I3187" s="37"/>
      <c r="J3187" s="37"/>
      <c r="K3187" s="37"/>
      <c r="L3187" s="37"/>
      <c r="M3187" s="37"/>
      <c r="N3187" s="37"/>
      <c r="O3187" s="37"/>
      <c r="P3187" s="37"/>
      <c r="Q3187" s="37"/>
      <c r="R3187" s="37"/>
      <c r="S3187" s="124"/>
    </row>
    <row r="3188" spans="2:19" outlineLevel="1">
      <c r="B3188" s="6">
        <v>1972</v>
      </c>
      <c r="C3188" s="37"/>
      <c r="D3188" s="37"/>
      <c r="E3188" s="37"/>
      <c r="F3188" s="37"/>
      <c r="G3188" s="37"/>
      <c r="H3188" s="37"/>
      <c r="I3188" s="37"/>
      <c r="J3188" s="37"/>
      <c r="K3188" s="37"/>
      <c r="L3188" s="37"/>
      <c r="M3188" s="37"/>
      <c r="N3188" s="37"/>
      <c r="O3188" s="37"/>
      <c r="P3188" s="37"/>
      <c r="Q3188" s="37"/>
      <c r="R3188" s="37"/>
      <c r="S3188" s="124"/>
    </row>
    <row r="3189" spans="2:19" outlineLevel="1">
      <c r="B3189" s="6">
        <v>1971</v>
      </c>
      <c r="C3189" s="37"/>
      <c r="D3189" s="37"/>
      <c r="E3189" s="37"/>
      <c r="F3189" s="37"/>
      <c r="G3189" s="37"/>
      <c r="H3189" s="37"/>
      <c r="I3189" s="37"/>
      <c r="J3189" s="37"/>
      <c r="K3189" s="37"/>
      <c r="L3189" s="37"/>
      <c r="M3189" s="37"/>
      <c r="N3189" s="37"/>
      <c r="O3189" s="37"/>
      <c r="P3189" s="37"/>
      <c r="Q3189" s="37"/>
      <c r="R3189" s="37"/>
      <c r="S3189" s="124"/>
    </row>
    <row r="3190" spans="2:19" outlineLevel="1">
      <c r="B3190" s="6">
        <v>1970</v>
      </c>
      <c r="C3190" s="37"/>
      <c r="D3190" s="37"/>
      <c r="E3190" s="37"/>
      <c r="F3190" s="37"/>
      <c r="G3190" s="37"/>
      <c r="H3190" s="37"/>
      <c r="I3190" s="37"/>
      <c r="J3190" s="37"/>
      <c r="K3190" s="37"/>
      <c r="L3190" s="37"/>
      <c r="M3190" s="37"/>
      <c r="N3190" s="37"/>
      <c r="O3190" s="37"/>
      <c r="P3190" s="37"/>
      <c r="Q3190" s="37"/>
      <c r="R3190" s="37"/>
      <c r="S3190" s="124"/>
    </row>
    <row r="3191" spans="2:19" outlineLevel="1">
      <c r="B3191" s="6">
        <v>1969</v>
      </c>
      <c r="C3191" s="37"/>
      <c r="D3191" s="37"/>
      <c r="E3191" s="37"/>
      <c r="F3191" s="37"/>
      <c r="G3191" s="37"/>
      <c r="H3191" s="37"/>
      <c r="I3191" s="37"/>
      <c r="J3191" s="37"/>
      <c r="K3191" s="37"/>
      <c r="L3191" s="37"/>
      <c r="M3191" s="37"/>
      <c r="N3191" s="37"/>
      <c r="O3191" s="37"/>
      <c r="P3191" s="37"/>
      <c r="Q3191" s="37"/>
      <c r="R3191" s="37"/>
      <c r="S3191" s="124"/>
    </row>
    <row r="3192" spans="2:19" outlineLevel="1">
      <c r="B3192" s="6">
        <v>1968</v>
      </c>
      <c r="C3192" s="37"/>
      <c r="D3192" s="37"/>
      <c r="E3192" s="37"/>
      <c r="F3192" s="37"/>
      <c r="G3192" s="37"/>
      <c r="H3192" s="37"/>
      <c r="I3192" s="37"/>
      <c r="J3192" s="37"/>
      <c r="K3192" s="37"/>
      <c r="L3192" s="37"/>
      <c r="M3192" s="37"/>
      <c r="N3192" s="37"/>
      <c r="O3192" s="37"/>
      <c r="P3192" s="37"/>
      <c r="Q3192" s="37"/>
      <c r="R3192" s="37"/>
      <c r="S3192" s="124"/>
    </row>
    <row r="3193" spans="2:19" outlineLevel="1">
      <c r="B3193" s="6">
        <v>1967</v>
      </c>
      <c r="C3193" s="37"/>
      <c r="D3193" s="37"/>
      <c r="E3193" s="37"/>
      <c r="F3193" s="37"/>
      <c r="G3193" s="37"/>
      <c r="H3193" s="37"/>
      <c r="I3193" s="37"/>
      <c r="J3193" s="37"/>
      <c r="K3193" s="37"/>
      <c r="L3193" s="37"/>
      <c r="M3193" s="37"/>
      <c r="N3193" s="37"/>
      <c r="O3193" s="37"/>
      <c r="P3193" s="37"/>
      <c r="Q3193" s="37"/>
      <c r="R3193" s="37"/>
      <c r="S3193" s="124"/>
    </row>
    <row r="3194" spans="2:19" outlineLevel="1">
      <c r="B3194" s="6">
        <v>1966</v>
      </c>
      <c r="C3194" s="37"/>
      <c r="D3194" s="37"/>
      <c r="E3194" s="37"/>
      <c r="F3194" s="37"/>
      <c r="G3194" s="37"/>
      <c r="H3194" s="37"/>
      <c r="I3194" s="37"/>
      <c r="J3194" s="37"/>
      <c r="K3194" s="37"/>
      <c r="L3194" s="37"/>
      <c r="M3194" s="37"/>
      <c r="N3194" s="37"/>
      <c r="O3194" s="37"/>
      <c r="P3194" s="37"/>
      <c r="Q3194" s="37"/>
      <c r="R3194" s="37"/>
      <c r="S3194" s="124"/>
    </row>
    <row r="3195" spans="2:19" outlineLevel="1">
      <c r="B3195" s="6">
        <v>1965</v>
      </c>
      <c r="C3195" s="37"/>
      <c r="D3195" s="37"/>
      <c r="E3195" s="37"/>
      <c r="F3195" s="37"/>
      <c r="G3195" s="37"/>
      <c r="H3195" s="37"/>
      <c r="I3195" s="37"/>
      <c r="J3195" s="37"/>
      <c r="K3195" s="37"/>
      <c r="L3195" s="37"/>
      <c r="M3195" s="37"/>
      <c r="N3195" s="37"/>
      <c r="O3195" s="37"/>
      <c r="P3195" s="37"/>
      <c r="Q3195" s="37"/>
      <c r="R3195" s="37"/>
      <c r="S3195" s="124"/>
    </row>
    <row r="3196" spans="2:19" outlineLevel="1">
      <c r="B3196" s="6">
        <v>1964</v>
      </c>
      <c r="C3196" s="37"/>
      <c r="D3196" s="37"/>
      <c r="E3196" s="37"/>
      <c r="F3196" s="37"/>
      <c r="G3196" s="37"/>
      <c r="H3196" s="37"/>
      <c r="I3196" s="37"/>
      <c r="J3196" s="37"/>
      <c r="K3196" s="37"/>
      <c r="L3196" s="37"/>
      <c r="M3196" s="37"/>
      <c r="N3196" s="37"/>
      <c r="O3196" s="37"/>
      <c r="P3196" s="37"/>
      <c r="Q3196" s="37"/>
      <c r="R3196" s="37"/>
      <c r="S3196" s="124"/>
    </row>
    <row r="3197" spans="2:19" outlineLevel="1">
      <c r="B3197" s="6">
        <v>1963</v>
      </c>
      <c r="C3197" s="37"/>
      <c r="D3197" s="37"/>
      <c r="E3197" s="37"/>
      <c r="F3197" s="37"/>
      <c r="G3197" s="37"/>
      <c r="H3197" s="37"/>
      <c r="I3197" s="37"/>
      <c r="J3197" s="37"/>
      <c r="K3197" s="37"/>
      <c r="L3197" s="37"/>
      <c r="M3197" s="37"/>
      <c r="N3197" s="37"/>
      <c r="O3197" s="37"/>
      <c r="P3197" s="37"/>
      <c r="Q3197" s="37"/>
      <c r="R3197" s="37"/>
      <c r="S3197" s="124"/>
    </row>
    <row r="3198" spans="2:19" outlineLevel="1">
      <c r="B3198" s="6">
        <v>1962</v>
      </c>
      <c r="C3198" s="37"/>
      <c r="D3198" s="37"/>
      <c r="E3198" s="37"/>
      <c r="F3198" s="37"/>
      <c r="G3198" s="37"/>
      <c r="H3198" s="37"/>
      <c r="I3198" s="37"/>
      <c r="J3198" s="37"/>
      <c r="K3198" s="37"/>
      <c r="L3198" s="37"/>
      <c r="M3198" s="37"/>
      <c r="N3198" s="37"/>
      <c r="O3198" s="37"/>
      <c r="P3198" s="37"/>
      <c r="Q3198" s="37"/>
      <c r="R3198" s="37"/>
      <c r="S3198" s="124"/>
    </row>
    <row r="3199" spans="2:19" outlineLevel="1">
      <c r="B3199" s="6">
        <v>1961</v>
      </c>
      <c r="C3199" s="37"/>
      <c r="D3199" s="37"/>
      <c r="E3199" s="37"/>
      <c r="F3199" s="37"/>
      <c r="G3199" s="37"/>
      <c r="H3199" s="37"/>
      <c r="I3199" s="37"/>
      <c r="J3199" s="37"/>
      <c r="K3199" s="37"/>
      <c r="L3199" s="37"/>
      <c r="M3199" s="37"/>
      <c r="N3199" s="37"/>
      <c r="O3199" s="37"/>
      <c r="P3199" s="37"/>
      <c r="Q3199" s="37"/>
      <c r="R3199" s="37"/>
      <c r="S3199" s="124"/>
    </row>
    <row r="3200" spans="2:19" outlineLevel="1">
      <c r="B3200" s="6">
        <v>1960</v>
      </c>
      <c r="C3200" s="37"/>
      <c r="D3200" s="37"/>
      <c r="E3200" s="37"/>
      <c r="F3200" s="37"/>
      <c r="G3200" s="37"/>
      <c r="H3200" s="37"/>
      <c r="I3200" s="37"/>
      <c r="J3200" s="37"/>
      <c r="K3200" s="37"/>
      <c r="L3200" s="37"/>
      <c r="M3200" s="37"/>
      <c r="N3200" s="37"/>
      <c r="O3200" s="37"/>
      <c r="P3200" s="37"/>
      <c r="Q3200" s="37"/>
      <c r="R3200" s="37"/>
      <c r="S3200" s="124"/>
    </row>
    <row r="3201" spans="2:19" outlineLevel="1">
      <c r="B3201" s="6">
        <v>1959</v>
      </c>
      <c r="C3201" s="37"/>
      <c r="D3201" s="37"/>
      <c r="E3201" s="37"/>
      <c r="F3201" s="37"/>
      <c r="G3201" s="37"/>
      <c r="H3201" s="37"/>
      <c r="I3201" s="37"/>
      <c r="J3201" s="37"/>
      <c r="K3201" s="37"/>
      <c r="L3201" s="37"/>
      <c r="M3201" s="37"/>
      <c r="N3201" s="37"/>
      <c r="O3201" s="37"/>
      <c r="P3201" s="37"/>
      <c r="Q3201" s="37"/>
      <c r="R3201" s="37"/>
      <c r="S3201" s="124"/>
    </row>
    <row r="3202" spans="2:19" outlineLevel="1">
      <c r="B3202" s="6">
        <v>1958</v>
      </c>
      <c r="C3202" s="37"/>
      <c r="D3202" s="37"/>
      <c r="E3202" s="37"/>
      <c r="F3202" s="37"/>
      <c r="G3202" s="37"/>
      <c r="H3202" s="37"/>
      <c r="I3202" s="37"/>
      <c r="J3202" s="37"/>
      <c r="K3202" s="37"/>
      <c r="L3202" s="37"/>
      <c r="M3202" s="37"/>
      <c r="N3202" s="37"/>
      <c r="O3202" s="37"/>
      <c r="P3202" s="37"/>
      <c r="Q3202" s="37"/>
      <c r="R3202" s="37"/>
      <c r="S3202" s="124"/>
    </row>
    <row r="3203" spans="2:19" outlineLevel="1">
      <c r="B3203" s="6">
        <v>1957</v>
      </c>
      <c r="C3203" s="37"/>
      <c r="D3203" s="37"/>
      <c r="E3203" s="37"/>
      <c r="F3203" s="37"/>
      <c r="G3203" s="37"/>
      <c r="H3203" s="37"/>
      <c r="I3203" s="37"/>
      <c r="J3203" s="37"/>
      <c r="K3203" s="37"/>
      <c r="L3203" s="37"/>
      <c r="M3203" s="37"/>
      <c r="N3203" s="37"/>
      <c r="O3203" s="37"/>
      <c r="P3203" s="37"/>
      <c r="Q3203" s="37"/>
      <c r="R3203" s="37"/>
      <c r="S3203" s="124"/>
    </row>
    <row r="3204" spans="2:19" outlineLevel="1">
      <c r="B3204" s="6">
        <v>1956</v>
      </c>
      <c r="C3204" s="37"/>
      <c r="D3204" s="37"/>
      <c r="E3204" s="37"/>
      <c r="F3204" s="37"/>
      <c r="G3204" s="37"/>
      <c r="H3204" s="37"/>
      <c r="I3204" s="37"/>
      <c r="J3204" s="37"/>
      <c r="K3204" s="37"/>
      <c r="L3204" s="37"/>
      <c r="M3204" s="37"/>
      <c r="N3204" s="37"/>
      <c r="O3204" s="37"/>
      <c r="P3204" s="37"/>
      <c r="Q3204" s="37"/>
      <c r="R3204" s="37"/>
      <c r="S3204" s="124"/>
    </row>
    <row r="3205" spans="2:19" outlineLevel="1">
      <c r="B3205" s="6">
        <v>1955</v>
      </c>
      <c r="C3205" s="37"/>
      <c r="D3205" s="37"/>
      <c r="E3205" s="37"/>
      <c r="F3205" s="37"/>
      <c r="G3205" s="37"/>
      <c r="H3205" s="37"/>
      <c r="I3205" s="37"/>
      <c r="J3205" s="37"/>
      <c r="K3205" s="37"/>
      <c r="L3205" s="37"/>
      <c r="M3205" s="37"/>
      <c r="N3205" s="37"/>
      <c r="O3205" s="37"/>
      <c r="P3205" s="37"/>
      <c r="Q3205" s="37"/>
      <c r="R3205" s="37"/>
      <c r="S3205" s="124"/>
    </row>
    <row r="3206" spans="2:19" outlineLevel="1">
      <c r="B3206" s="6">
        <v>1954</v>
      </c>
      <c r="C3206" s="37"/>
      <c r="D3206" s="37"/>
      <c r="E3206" s="37"/>
      <c r="F3206" s="37"/>
      <c r="G3206" s="37"/>
      <c r="H3206" s="37"/>
      <c r="I3206" s="37"/>
      <c r="J3206" s="37"/>
      <c r="K3206" s="37"/>
      <c r="L3206" s="37"/>
      <c r="M3206" s="37"/>
      <c r="N3206" s="37"/>
      <c r="O3206" s="37"/>
      <c r="P3206" s="37"/>
      <c r="Q3206" s="37"/>
      <c r="R3206" s="37"/>
      <c r="S3206" s="124"/>
    </row>
    <row r="3207" spans="2:19" outlineLevel="1">
      <c r="B3207" s="6">
        <v>1953</v>
      </c>
      <c r="C3207" s="37"/>
      <c r="D3207" s="37"/>
      <c r="E3207" s="37"/>
      <c r="F3207" s="37"/>
      <c r="G3207" s="37"/>
      <c r="H3207" s="37"/>
      <c r="I3207" s="37"/>
      <c r="J3207" s="37"/>
      <c r="K3207" s="37"/>
      <c r="L3207" s="37"/>
      <c r="M3207" s="37"/>
      <c r="N3207" s="37"/>
      <c r="O3207" s="37"/>
      <c r="P3207" s="37"/>
      <c r="Q3207" s="37"/>
      <c r="R3207" s="37"/>
      <c r="S3207" s="124"/>
    </row>
    <row r="3208" spans="2:19" outlineLevel="1">
      <c r="B3208" s="6">
        <v>1952</v>
      </c>
      <c r="C3208" s="37"/>
      <c r="D3208" s="37"/>
      <c r="E3208" s="37"/>
      <c r="F3208" s="37"/>
      <c r="G3208" s="37"/>
      <c r="H3208" s="37"/>
      <c r="I3208" s="37"/>
      <c r="J3208" s="37"/>
      <c r="K3208" s="37"/>
      <c r="L3208" s="37"/>
      <c r="M3208" s="37"/>
      <c r="N3208" s="37"/>
      <c r="O3208" s="37"/>
      <c r="P3208" s="37"/>
      <c r="Q3208" s="37"/>
      <c r="R3208" s="37"/>
      <c r="S3208" s="124"/>
    </row>
    <row r="3209" spans="2:19" outlineLevel="1">
      <c r="B3209" s="6">
        <v>1951</v>
      </c>
      <c r="C3209" s="37"/>
      <c r="D3209" s="37"/>
      <c r="E3209" s="37"/>
      <c r="F3209" s="37"/>
      <c r="G3209" s="37"/>
      <c r="H3209" s="37"/>
      <c r="I3209" s="37"/>
      <c r="J3209" s="37"/>
      <c r="K3209" s="37"/>
      <c r="L3209" s="37"/>
      <c r="M3209" s="37"/>
      <c r="N3209" s="37"/>
      <c r="O3209" s="37"/>
      <c r="P3209" s="37"/>
      <c r="Q3209" s="37"/>
      <c r="R3209" s="37"/>
      <c r="S3209" s="124"/>
    </row>
    <row r="3210" spans="2:19" outlineLevel="1">
      <c r="B3210" s="6">
        <v>1950</v>
      </c>
      <c r="C3210" s="37"/>
      <c r="D3210" s="37"/>
      <c r="E3210" s="37"/>
      <c r="F3210" s="37"/>
      <c r="G3210" s="37"/>
      <c r="H3210" s="37"/>
      <c r="I3210" s="37"/>
      <c r="J3210" s="37"/>
      <c r="K3210" s="37"/>
      <c r="L3210" s="37"/>
      <c r="M3210" s="37"/>
      <c r="N3210" s="37"/>
      <c r="O3210" s="37"/>
      <c r="P3210" s="37"/>
      <c r="Q3210" s="37"/>
      <c r="R3210" s="37"/>
      <c r="S3210" s="124"/>
    </row>
    <row r="3211" spans="2:19" outlineLevel="1">
      <c r="B3211" s="6">
        <v>1949</v>
      </c>
      <c r="C3211" s="37"/>
      <c r="D3211" s="37"/>
      <c r="E3211" s="37"/>
      <c r="F3211" s="37"/>
      <c r="G3211" s="37"/>
      <c r="H3211" s="37"/>
      <c r="I3211" s="37"/>
      <c r="J3211" s="37"/>
      <c r="K3211" s="37"/>
      <c r="L3211" s="37"/>
      <c r="M3211" s="37"/>
      <c r="N3211" s="37"/>
      <c r="O3211" s="37"/>
      <c r="P3211" s="37"/>
      <c r="Q3211" s="37"/>
      <c r="R3211" s="37"/>
      <c r="S3211" s="124"/>
    </row>
    <row r="3212" spans="2:19" outlineLevel="1">
      <c r="B3212" s="6">
        <v>1948</v>
      </c>
      <c r="C3212" s="37"/>
      <c r="D3212" s="37"/>
      <c r="E3212" s="37"/>
      <c r="F3212" s="37"/>
      <c r="G3212" s="37"/>
      <c r="H3212" s="37"/>
      <c r="I3212" s="37"/>
      <c r="J3212" s="37"/>
      <c r="K3212" s="37"/>
      <c r="L3212" s="37"/>
      <c r="M3212" s="37"/>
      <c r="N3212" s="37"/>
      <c r="O3212" s="37"/>
      <c r="P3212" s="37"/>
      <c r="Q3212" s="37"/>
      <c r="R3212" s="37"/>
      <c r="S3212" s="124"/>
    </row>
    <row r="3213" spans="2:19" outlineLevel="1">
      <c r="B3213" s="6">
        <v>1947</v>
      </c>
      <c r="C3213" s="37"/>
      <c r="D3213" s="37"/>
      <c r="E3213" s="37"/>
      <c r="F3213" s="37"/>
      <c r="G3213" s="37"/>
      <c r="H3213" s="37"/>
      <c r="I3213" s="37"/>
      <c r="J3213" s="37"/>
      <c r="K3213" s="37"/>
      <c r="L3213" s="37"/>
      <c r="M3213" s="37"/>
      <c r="N3213" s="37"/>
      <c r="O3213" s="37"/>
      <c r="P3213" s="37"/>
      <c r="Q3213" s="37"/>
      <c r="R3213" s="37"/>
      <c r="S3213" s="124"/>
    </row>
    <row r="3214" spans="2:19" outlineLevel="1">
      <c r="B3214" s="6">
        <v>1946</v>
      </c>
      <c r="C3214" s="37"/>
      <c r="D3214" s="37"/>
      <c r="E3214" s="37"/>
      <c r="F3214" s="37"/>
      <c r="G3214" s="37"/>
      <c r="H3214" s="37"/>
      <c r="I3214" s="37"/>
      <c r="J3214" s="37"/>
      <c r="K3214" s="37"/>
      <c r="L3214" s="37"/>
      <c r="M3214" s="37"/>
      <c r="N3214" s="37"/>
      <c r="O3214" s="37"/>
      <c r="P3214" s="37"/>
      <c r="Q3214" s="37"/>
      <c r="R3214" s="37"/>
      <c r="S3214" s="124"/>
    </row>
    <row r="3215" spans="2:19" outlineLevel="1">
      <c r="B3215" s="6">
        <v>1945</v>
      </c>
      <c r="C3215" s="37"/>
      <c r="D3215" s="37"/>
      <c r="E3215" s="37"/>
      <c r="F3215" s="37"/>
      <c r="G3215" s="37"/>
      <c r="H3215" s="37"/>
      <c r="I3215" s="37"/>
      <c r="J3215" s="37"/>
      <c r="K3215" s="37"/>
      <c r="L3215" s="37"/>
      <c r="M3215" s="37"/>
      <c r="N3215" s="37"/>
      <c r="O3215" s="37"/>
      <c r="P3215" s="37"/>
      <c r="Q3215" s="37"/>
      <c r="R3215" s="37"/>
      <c r="S3215" s="124"/>
    </row>
    <row r="3216" spans="2:19" outlineLevel="1">
      <c r="B3216" s="6">
        <v>1944</v>
      </c>
      <c r="C3216" s="37"/>
      <c r="D3216" s="37"/>
      <c r="E3216" s="37"/>
      <c r="F3216" s="37"/>
      <c r="G3216" s="37"/>
      <c r="H3216" s="37"/>
      <c r="I3216" s="37"/>
      <c r="J3216" s="37"/>
      <c r="K3216" s="37"/>
      <c r="L3216" s="37"/>
      <c r="M3216" s="37"/>
      <c r="N3216" s="37"/>
      <c r="O3216" s="37"/>
      <c r="P3216" s="37"/>
      <c r="Q3216" s="37"/>
      <c r="R3216" s="37"/>
      <c r="S3216" s="124"/>
    </row>
    <row r="3217" spans="1:19" outlineLevel="1">
      <c r="B3217" s="6">
        <v>1943</v>
      </c>
      <c r="C3217" s="37"/>
      <c r="D3217" s="37"/>
      <c r="E3217" s="37"/>
      <c r="F3217" s="37"/>
      <c r="G3217" s="37"/>
      <c r="H3217" s="37"/>
      <c r="I3217" s="37"/>
      <c r="J3217" s="37"/>
      <c r="K3217" s="37"/>
      <c r="L3217" s="37"/>
      <c r="M3217" s="37"/>
      <c r="N3217" s="37"/>
      <c r="O3217" s="37"/>
      <c r="P3217" s="37"/>
      <c r="Q3217" s="37"/>
      <c r="R3217" s="37"/>
      <c r="S3217" s="124"/>
    </row>
    <row r="3218" spans="1:19" outlineLevel="1">
      <c r="B3218" s="6">
        <v>1942</v>
      </c>
      <c r="C3218" s="37"/>
      <c r="D3218" s="37"/>
      <c r="E3218" s="37"/>
      <c r="F3218" s="37"/>
      <c r="G3218" s="37"/>
      <c r="H3218" s="37"/>
      <c r="I3218" s="37"/>
      <c r="J3218" s="37"/>
      <c r="K3218" s="37"/>
      <c r="L3218" s="37"/>
      <c r="M3218" s="37"/>
      <c r="N3218" s="37"/>
      <c r="O3218" s="37"/>
      <c r="P3218" s="37"/>
      <c r="Q3218" s="37"/>
      <c r="R3218" s="37"/>
      <c r="S3218" s="124"/>
    </row>
    <row r="3219" spans="1:19" outlineLevel="1">
      <c r="B3219" s="6">
        <v>1941</v>
      </c>
      <c r="C3219" s="37"/>
      <c r="D3219" s="37"/>
      <c r="E3219" s="37"/>
      <c r="F3219" s="37"/>
      <c r="G3219" s="37"/>
      <c r="H3219" s="37"/>
      <c r="I3219" s="37"/>
      <c r="J3219" s="37"/>
      <c r="K3219" s="37"/>
      <c r="L3219" s="37"/>
      <c r="M3219" s="37"/>
      <c r="N3219" s="37"/>
      <c r="O3219" s="37"/>
      <c r="P3219" s="37"/>
      <c r="Q3219" s="37"/>
      <c r="R3219" s="37"/>
      <c r="S3219" s="124"/>
    </row>
    <row r="3220" spans="1:19" outlineLevel="1">
      <c r="B3220" s="6">
        <v>1940</v>
      </c>
      <c r="C3220" s="37"/>
      <c r="D3220" s="37"/>
      <c r="E3220" s="37"/>
      <c r="F3220" s="37"/>
      <c r="G3220" s="37"/>
      <c r="H3220" s="37"/>
      <c r="I3220" s="37"/>
      <c r="J3220" s="37"/>
      <c r="K3220" s="37"/>
      <c r="L3220" s="37"/>
      <c r="M3220" s="37"/>
      <c r="N3220" s="37"/>
      <c r="O3220" s="37"/>
      <c r="P3220" s="37"/>
      <c r="Q3220" s="37"/>
      <c r="R3220" s="37"/>
      <c r="S3220" s="124"/>
    </row>
    <row r="3221" spans="1:19" outlineLevel="1">
      <c r="B3221" s="6">
        <v>1939</v>
      </c>
      <c r="C3221" s="37"/>
      <c r="D3221" s="37"/>
      <c r="E3221" s="37"/>
      <c r="F3221" s="37"/>
      <c r="G3221" s="37"/>
      <c r="H3221" s="37"/>
      <c r="I3221" s="37"/>
      <c r="J3221" s="37"/>
      <c r="K3221" s="37"/>
      <c r="L3221" s="37"/>
      <c r="M3221" s="37"/>
      <c r="N3221" s="37"/>
      <c r="O3221" s="37"/>
      <c r="P3221" s="37"/>
      <c r="Q3221" s="37"/>
      <c r="R3221" s="37"/>
      <c r="S3221" s="124"/>
    </row>
    <row r="3222" spans="1:19" outlineLevel="1">
      <c r="B3222" s="6">
        <v>1938</v>
      </c>
      <c r="C3222" s="37"/>
      <c r="D3222" s="37"/>
      <c r="E3222" s="37"/>
      <c r="F3222" s="37"/>
      <c r="G3222" s="37"/>
      <c r="H3222" s="37"/>
      <c r="I3222" s="37"/>
      <c r="J3222" s="37"/>
      <c r="K3222" s="37"/>
      <c r="L3222" s="37"/>
      <c r="M3222" s="37"/>
      <c r="N3222" s="37"/>
      <c r="O3222" s="37"/>
      <c r="P3222" s="37"/>
      <c r="Q3222" s="37"/>
      <c r="R3222" s="37"/>
      <c r="S3222" s="124"/>
    </row>
    <row r="3223" spans="1:19" outlineLevel="1">
      <c r="B3223" s="6">
        <v>1937</v>
      </c>
      <c r="C3223" s="37"/>
      <c r="D3223" s="37"/>
      <c r="E3223" s="37"/>
      <c r="F3223" s="37"/>
      <c r="G3223" s="37"/>
      <c r="H3223" s="37"/>
      <c r="I3223" s="37"/>
      <c r="J3223" s="37"/>
      <c r="K3223" s="37"/>
      <c r="L3223" s="37"/>
      <c r="M3223" s="37"/>
      <c r="N3223" s="37"/>
      <c r="O3223" s="37"/>
      <c r="P3223" s="37"/>
      <c r="Q3223" s="37"/>
      <c r="R3223" s="37"/>
      <c r="S3223" s="124"/>
    </row>
    <row r="3224" spans="1:19" outlineLevel="1">
      <c r="B3224" s="6">
        <v>1936</v>
      </c>
      <c r="C3224" s="37"/>
      <c r="D3224" s="37"/>
      <c r="E3224" s="37"/>
      <c r="F3224" s="37"/>
      <c r="G3224" s="37"/>
      <c r="H3224" s="37"/>
      <c r="I3224" s="37"/>
      <c r="J3224" s="37"/>
      <c r="K3224" s="37"/>
      <c r="L3224" s="37"/>
      <c r="M3224" s="37"/>
      <c r="N3224" s="37"/>
      <c r="O3224" s="37"/>
      <c r="P3224" s="37"/>
      <c r="Q3224" s="37"/>
      <c r="R3224" s="37"/>
      <c r="S3224" s="124"/>
    </row>
    <row r="3225" spans="1:19" outlineLevel="1">
      <c r="B3225" s="6">
        <v>1935</v>
      </c>
      <c r="C3225" s="37"/>
      <c r="D3225" s="37"/>
      <c r="E3225" s="37"/>
      <c r="F3225" s="37"/>
      <c r="G3225" s="37"/>
      <c r="H3225" s="37"/>
      <c r="I3225" s="37"/>
      <c r="J3225" s="37"/>
      <c r="K3225" s="37"/>
      <c r="L3225" s="37"/>
      <c r="M3225" s="37"/>
      <c r="N3225" s="37"/>
      <c r="O3225" s="37"/>
      <c r="P3225" s="37"/>
      <c r="Q3225" s="37"/>
      <c r="R3225" s="37"/>
      <c r="S3225" s="124"/>
    </row>
    <row r="3226" spans="1:19" outlineLevel="1">
      <c r="B3226" s="6">
        <v>1934</v>
      </c>
      <c r="C3226" s="37"/>
      <c r="D3226" s="37"/>
      <c r="E3226" s="37"/>
      <c r="F3226" s="37"/>
      <c r="G3226" s="37"/>
      <c r="H3226" s="37"/>
      <c r="I3226" s="37"/>
      <c r="J3226" s="37"/>
      <c r="K3226" s="37"/>
      <c r="L3226" s="37"/>
      <c r="M3226" s="37"/>
      <c r="N3226" s="37"/>
      <c r="O3226" s="37"/>
      <c r="P3226" s="37"/>
      <c r="Q3226" s="37"/>
      <c r="R3226" s="37"/>
      <c r="S3226" s="124"/>
    </row>
    <row r="3227" spans="1:19" outlineLevel="1">
      <c r="B3227" s="6">
        <v>1933</v>
      </c>
      <c r="C3227" s="37"/>
      <c r="D3227" s="37"/>
      <c r="E3227" s="37"/>
      <c r="F3227" s="37"/>
      <c r="G3227" s="37"/>
      <c r="H3227" s="37"/>
      <c r="I3227" s="37"/>
      <c r="J3227" s="37"/>
      <c r="K3227" s="37"/>
      <c r="L3227" s="37"/>
      <c r="M3227" s="37"/>
      <c r="N3227" s="37"/>
      <c r="O3227" s="37"/>
      <c r="P3227" s="37"/>
      <c r="Q3227" s="37"/>
      <c r="R3227" s="37"/>
      <c r="S3227" s="124"/>
    </row>
    <row r="3228" spans="1:19" outlineLevel="1">
      <c r="B3228" s="6">
        <v>1932</v>
      </c>
      <c r="C3228" s="37"/>
      <c r="D3228" s="37"/>
      <c r="E3228" s="37"/>
      <c r="F3228" s="37"/>
      <c r="G3228" s="37"/>
      <c r="H3228" s="37"/>
      <c r="I3228" s="37"/>
      <c r="J3228" s="37"/>
      <c r="K3228" s="37"/>
      <c r="L3228" s="37"/>
      <c r="M3228" s="37"/>
      <c r="N3228" s="37"/>
      <c r="O3228" s="37"/>
      <c r="P3228" s="37"/>
      <c r="Q3228" s="37"/>
      <c r="R3228" s="37"/>
      <c r="S3228" s="124"/>
    </row>
    <row r="3229" spans="1:19" outlineLevel="1">
      <c r="B3229" s="6">
        <v>1931</v>
      </c>
      <c r="C3229" s="37"/>
      <c r="D3229" s="37"/>
      <c r="E3229" s="37"/>
      <c r="F3229" s="37"/>
      <c r="G3229" s="37"/>
      <c r="H3229" s="37"/>
      <c r="I3229" s="37"/>
      <c r="J3229" s="37"/>
      <c r="K3229" s="37"/>
      <c r="L3229" s="37"/>
      <c r="M3229" s="37"/>
      <c r="N3229" s="37"/>
      <c r="O3229" s="37"/>
      <c r="P3229" s="37"/>
      <c r="Q3229" s="37"/>
      <c r="R3229" s="37"/>
      <c r="S3229" s="124"/>
    </row>
    <row r="3230" spans="1:19" outlineLevel="1">
      <c r="B3230" s="6">
        <v>1930</v>
      </c>
      <c r="C3230" s="37"/>
      <c r="D3230" s="37"/>
      <c r="E3230" s="37"/>
      <c r="F3230" s="37"/>
      <c r="G3230" s="37"/>
      <c r="H3230" s="37"/>
      <c r="I3230" s="37"/>
      <c r="J3230" s="37"/>
      <c r="K3230" s="37"/>
      <c r="L3230" s="37"/>
      <c r="M3230" s="37"/>
      <c r="N3230" s="37"/>
      <c r="O3230" s="37"/>
      <c r="P3230" s="37"/>
      <c r="Q3230" s="37"/>
      <c r="R3230" s="37"/>
      <c r="S3230" s="124"/>
    </row>
    <row r="3231" spans="1:19" ht="25.5">
      <c r="A3231" s="75" t="s">
        <v>137</v>
      </c>
      <c r="B3231" s="7" t="s">
        <v>10</v>
      </c>
      <c r="C3231" s="8">
        <f>SUM(C3138:C3230)</f>
        <v>0</v>
      </c>
      <c r="D3231" s="8">
        <f t="shared" ref="D3231" si="481">SUM(D3138:D3230)</f>
        <v>0</v>
      </c>
      <c r="E3231" s="8">
        <f t="shared" ref="E3231" si="482">SUM(E3138:E3230)</f>
        <v>0</v>
      </c>
      <c r="F3231" s="8">
        <f t="shared" ref="F3231" si="483">SUM(F3138:F3230)</f>
        <v>0</v>
      </c>
      <c r="G3231" s="8">
        <f t="shared" ref="G3231" si="484">SUM(G3138:G3230)</f>
        <v>0</v>
      </c>
      <c r="H3231" s="8">
        <f t="shared" ref="H3231" si="485">SUM(H3138:H3230)</f>
        <v>0</v>
      </c>
      <c r="I3231" s="8">
        <f t="shared" ref="I3231" si="486">SUM(I3138:I3230)</f>
        <v>0</v>
      </c>
      <c r="J3231" s="8">
        <f t="shared" ref="J3231" si="487">SUM(J3138:J3230)</f>
        <v>0</v>
      </c>
      <c r="K3231" s="8">
        <f t="shared" ref="K3231" si="488">SUM(K3138:K3230)</f>
        <v>0</v>
      </c>
      <c r="L3231" s="8">
        <f t="shared" ref="L3231" si="489">SUM(L3138:L3230)</f>
        <v>0</v>
      </c>
      <c r="M3231" s="8">
        <f t="shared" ref="M3231" si="490">SUM(M3138:M3230)</f>
        <v>0</v>
      </c>
      <c r="N3231" s="8">
        <f t="shared" ref="N3231" si="491">SUM(N3138:N3230)</f>
        <v>0</v>
      </c>
      <c r="O3231" s="8">
        <f t="shared" ref="O3231" si="492">SUM(O3138:O3230)</f>
        <v>0</v>
      </c>
      <c r="P3231" s="8">
        <f t="shared" ref="P3231" si="493">SUM(P3138:P3230)</f>
        <v>0</v>
      </c>
      <c r="Q3231" s="8">
        <f t="shared" ref="Q3231" si="494">SUM(Q3138:Q3230)</f>
        <v>0</v>
      </c>
      <c r="R3231" s="8">
        <f t="shared" ref="R3231:S3231" si="495">SUM(R3138:R3230)</f>
        <v>0</v>
      </c>
      <c r="S3231" s="125">
        <f t="shared" si="495"/>
        <v>0</v>
      </c>
    </row>
    <row r="3232" spans="1:19">
      <c r="A3232" s="76"/>
      <c r="B3232" s="7"/>
      <c r="C3232" s="8"/>
      <c r="D3232" s="8"/>
      <c r="E3232" s="8"/>
      <c r="F3232" s="8"/>
      <c r="G3232" s="8"/>
      <c r="H3232" s="8"/>
      <c r="I3232" s="8"/>
      <c r="J3232" s="8"/>
      <c r="K3232" s="8"/>
      <c r="L3232" s="8"/>
      <c r="M3232" s="10"/>
      <c r="N3232" s="10"/>
      <c r="O3232" s="10"/>
      <c r="P3232" s="10"/>
      <c r="Q3232" s="10"/>
      <c r="R3232" s="10"/>
      <c r="S3232" s="126"/>
    </row>
    <row r="3233" spans="1:19" ht="25.5" outlineLevel="1">
      <c r="A3233" s="77" t="s">
        <v>138</v>
      </c>
      <c r="B3233" s="6">
        <v>2022</v>
      </c>
      <c r="C3233" s="36"/>
      <c r="D3233" s="36"/>
      <c r="E3233" s="36"/>
      <c r="F3233" s="36"/>
      <c r="G3233" s="36"/>
      <c r="H3233" s="36"/>
      <c r="I3233" s="36"/>
      <c r="J3233" s="36"/>
      <c r="K3233" s="36"/>
      <c r="L3233" s="36"/>
      <c r="M3233" s="36"/>
      <c r="N3233" s="36"/>
      <c r="O3233" s="36"/>
      <c r="P3233" s="36"/>
      <c r="Q3233" s="36"/>
      <c r="R3233" s="74"/>
      <c r="S3233" s="124">
        <v>38113.5</v>
      </c>
    </row>
    <row r="3234" spans="1:19" outlineLevel="1">
      <c r="A3234" s="38"/>
      <c r="B3234" s="6">
        <v>2021</v>
      </c>
      <c r="C3234" s="36"/>
      <c r="D3234" s="36"/>
      <c r="E3234" s="36"/>
      <c r="F3234" s="36"/>
      <c r="G3234" s="36"/>
      <c r="H3234" s="36"/>
      <c r="I3234" s="36"/>
      <c r="J3234" s="36"/>
      <c r="K3234" s="36"/>
      <c r="L3234" s="36"/>
      <c r="M3234" s="36"/>
      <c r="N3234" s="36"/>
      <c r="O3234" s="36"/>
      <c r="P3234" s="36"/>
      <c r="Q3234" s="36"/>
      <c r="R3234" s="37">
        <v>0</v>
      </c>
      <c r="S3234" s="124">
        <v>0</v>
      </c>
    </row>
    <row r="3235" spans="1:19" outlineLevel="1">
      <c r="B3235" s="6">
        <v>2020</v>
      </c>
      <c r="C3235" s="36"/>
      <c r="D3235" s="36"/>
      <c r="E3235" s="36"/>
      <c r="F3235" s="36"/>
      <c r="G3235" s="36"/>
      <c r="H3235" s="36"/>
      <c r="I3235" s="36"/>
      <c r="J3235" s="36"/>
      <c r="K3235" s="36"/>
      <c r="L3235" s="36"/>
      <c r="M3235" s="36"/>
      <c r="N3235" s="36"/>
      <c r="O3235" s="36"/>
      <c r="P3235" s="36"/>
      <c r="Q3235" s="37">
        <v>17711.5</v>
      </c>
      <c r="R3235" s="37">
        <v>17711.5</v>
      </c>
      <c r="S3235" s="124">
        <v>17711.5</v>
      </c>
    </row>
    <row r="3236" spans="1:19" outlineLevel="1">
      <c r="A3236" s="40"/>
      <c r="B3236" s="6">
        <v>2019</v>
      </c>
      <c r="C3236" s="36"/>
      <c r="D3236" s="36"/>
      <c r="E3236" s="36"/>
      <c r="F3236" s="36"/>
      <c r="G3236" s="36"/>
      <c r="H3236" s="36"/>
      <c r="I3236" s="36"/>
      <c r="J3236" s="36"/>
      <c r="K3236" s="36"/>
      <c r="L3236" s="36"/>
      <c r="M3236" s="36"/>
      <c r="N3236" s="36"/>
      <c r="O3236" s="36"/>
      <c r="P3236" s="37">
        <v>0</v>
      </c>
      <c r="Q3236" s="37">
        <v>0</v>
      </c>
      <c r="R3236" s="37">
        <v>0</v>
      </c>
      <c r="S3236" s="124">
        <v>0</v>
      </c>
    </row>
    <row r="3237" spans="1:19" outlineLevel="1">
      <c r="A3237" s="40"/>
      <c r="B3237" s="6">
        <v>2018</v>
      </c>
      <c r="C3237" s="36"/>
      <c r="D3237" s="36"/>
      <c r="E3237" s="36"/>
      <c r="F3237" s="36"/>
      <c r="G3237" s="36"/>
      <c r="H3237" s="36"/>
      <c r="I3237" s="36"/>
      <c r="J3237" s="36"/>
      <c r="K3237" s="36"/>
      <c r="L3237" s="36"/>
      <c r="M3237" s="36"/>
      <c r="N3237" s="36"/>
      <c r="O3237" s="37">
        <v>87097.29</v>
      </c>
      <c r="P3237" s="37">
        <v>87097.290000000008</v>
      </c>
      <c r="Q3237" s="37">
        <v>87097.290000000008</v>
      </c>
      <c r="R3237" s="37">
        <v>87097.290000000008</v>
      </c>
      <c r="S3237" s="124">
        <v>87097.290000000008</v>
      </c>
    </row>
    <row r="3238" spans="1:19" outlineLevel="1">
      <c r="A3238" s="40"/>
      <c r="B3238" s="6">
        <v>2017</v>
      </c>
      <c r="C3238" s="36"/>
      <c r="D3238" s="36"/>
      <c r="E3238" s="36"/>
      <c r="F3238" s="36"/>
      <c r="G3238" s="36"/>
      <c r="H3238" s="36"/>
      <c r="I3238" s="36"/>
      <c r="J3238" s="36"/>
      <c r="K3238" s="36"/>
      <c r="L3238" s="36"/>
      <c r="M3238" s="36"/>
      <c r="N3238" s="37">
        <v>27665.84</v>
      </c>
      <c r="O3238" s="37">
        <v>27665.84</v>
      </c>
      <c r="P3238" s="37">
        <v>27665.84</v>
      </c>
      <c r="Q3238" s="37">
        <v>27665.84</v>
      </c>
      <c r="R3238" s="37">
        <v>27665.84</v>
      </c>
      <c r="S3238" s="124">
        <v>27665.84</v>
      </c>
    </row>
    <row r="3239" spans="1:19" outlineLevel="1">
      <c r="B3239" s="6">
        <v>2016</v>
      </c>
      <c r="C3239" s="36"/>
      <c r="D3239" s="36"/>
      <c r="E3239" s="36"/>
      <c r="F3239" s="36"/>
      <c r="G3239" s="36"/>
      <c r="H3239" s="36"/>
      <c r="I3239" s="36"/>
      <c r="J3239" s="36"/>
      <c r="K3239" s="36"/>
      <c r="L3239" s="36"/>
      <c r="M3239" s="37">
        <v>67284.25</v>
      </c>
      <c r="N3239" s="37">
        <v>67284.25</v>
      </c>
      <c r="O3239" s="37">
        <v>67284.25</v>
      </c>
      <c r="P3239" s="37">
        <v>67284.25</v>
      </c>
      <c r="Q3239" s="37">
        <v>67284.25</v>
      </c>
      <c r="R3239" s="37">
        <v>67284.25</v>
      </c>
      <c r="S3239" s="124">
        <v>67284.25</v>
      </c>
    </row>
    <row r="3240" spans="1:19" outlineLevel="1">
      <c r="B3240" s="6">
        <v>2015</v>
      </c>
      <c r="C3240" s="36"/>
      <c r="D3240" s="36"/>
      <c r="E3240" s="36"/>
      <c r="F3240" s="36"/>
      <c r="G3240" s="36"/>
      <c r="H3240" s="36"/>
      <c r="I3240" s="36"/>
      <c r="J3240" s="36"/>
      <c r="K3240" s="36"/>
      <c r="L3240" s="37">
        <v>72674.100000000006</v>
      </c>
      <c r="M3240" s="37">
        <v>72681.100000000006</v>
      </c>
      <c r="N3240" s="37">
        <v>72674.100000000006</v>
      </c>
      <c r="O3240" s="37">
        <v>72674.099999999991</v>
      </c>
      <c r="P3240" s="37">
        <v>72674.099999999991</v>
      </c>
      <c r="Q3240" s="37">
        <v>72674.099999999991</v>
      </c>
      <c r="R3240" s="37">
        <v>72674.099999999991</v>
      </c>
      <c r="S3240" s="124">
        <v>72674.099999999991</v>
      </c>
    </row>
    <row r="3241" spans="1:19" outlineLevel="1">
      <c r="B3241" s="6">
        <v>2014</v>
      </c>
      <c r="C3241" s="36"/>
      <c r="D3241" s="36"/>
      <c r="E3241" s="36"/>
      <c r="F3241" s="36"/>
      <c r="G3241" s="36"/>
      <c r="H3241" s="36"/>
      <c r="I3241" s="36"/>
      <c r="J3241" s="36"/>
      <c r="K3241" s="37">
        <v>43199.69</v>
      </c>
      <c r="L3241" s="37">
        <v>43199.69</v>
      </c>
      <c r="M3241" s="37">
        <v>43199.69</v>
      </c>
      <c r="N3241" s="37">
        <v>43199.69</v>
      </c>
      <c r="O3241" s="37">
        <v>43199.689999999995</v>
      </c>
      <c r="P3241" s="37">
        <v>43199.689999999995</v>
      </c>
      <c r="Q3241" s="37">
        <v>43199.689999999995</v>
      </c>
      <c r="R3241" s="37">
        <v>43199.689999999995</v>
      </c>
      <c r="S3241" s="124">
        <v>43199.689999999995</v>
      </c>
    </row>
    <row r="3242" spans="1:19" outlineLevel="1">
      <c r="B3242" s="6">
        <v>2013</v>
      </c>
      <c r="C3242" s="36"/>
      <c r="D3242" s="36"/>
      <c r="E3242" s="36"/>
      <c r="F3242" s="36"/>
      <c r="G3242" s="36"/>
      <c r="H3242" s="36"/>
      <c r="I3242" s="36"/>
      <c r="J3242" s="37">
        <v>10690.1</v>
      </c>
      <c r="K3242" s="37">
        <v>10690.1</v>
      </c>
      <c r="L3242" s="37">
        <v>23677.08</v>
      </c>
      <c r="M3242" s="37">
        <v>23677.08</v>
      </c>
      <c r="N3242" s="37">
        <v>23677.08</v>
      </c>
      <c r="O3242" s="37">
        <v>23677.08</v>
      </c>
      <c r="P3242" s="37">
        <v>23677.08</v>
      </c>
      <c r="Q3242" s="37">
        <v>23677.08</v>
      </c>
      <c r="R3242" s="37">
        <v>23677.08</v>
      </c>
      <c r="S3242" s="124">
        <v>23677.08</v>
      </c>
    </row>
    <row r="3243" spans="1:19" outlineLevel="1">
      <c r="B3243" s="6">
        <v>2012</v>
      </c>
      <c r="C3243" s="36"/>
      <c r="D3243" s="36"/>
      <c r="E3243" s="36"/>
      <c r="F3243" s="36"/>
      <c r="G3243" s="36"/>
      <c r="H3243" s="36"/>
      <c r="I3243" s="37">
        <v>28232</v>
      </c>
      <c r="J3243" s="37">
        <v>28232</v>
      </c>
      <c r="K3243" s="37">
        <v>28232</v>
      </c>
      <c r="L3243" s="37">
        <v>71488.479999999996</v>
      </c>
      <c r="M3243" s="37">
        <v>71488.479999999996</v>
      </c>
      <c r="N3243" s="37">
        <v>71488.479999999996</v>
      </c>
      <c r="O3243" s="37">
        <v>71488.48000000001</v>
      </c>
      <c r="P3243" s="37">
        <v>71488.48000000001</v>
      </c>
      <c r="Q3243" s="37">
        <v>71488.48000000001</v>
      </c>
      <c r="R3243" s="37">
        <v>71488.48000000001</v>
      </c>
      <c r="S3243" s="124">
        <v>71488.48000000001</v>
      </c>
    </row>
    <row r="3244" spans="1:19" outlineLevel="1">
      <c r="B3244" s="6">
        <v>2011</v>
      </c>
      <c r="C3244" s="36"/>
      <c r="D3244" s="36"/>
      <c r="E3244" s="36"/>
      <c r="F3244" s="36"/>
      <c r="G3244" s="36"/>
      <c r="H3244" s="37">
        <v>12233.51</v>
      </c>
      <c r="I3244" s="37">
        <v>12233.51</v>
      </c>
      <c r="J3244" s="37">
        <v>12233.51</v>
      </c>
      <c r="K3244" s="37">
        <v>12233.51</v>
      </c>
      <c r="L3244" s="37">
        <v>35716.660000000003</v>
      </c>
      <c r="M3244" s="37">
        <v>35716.660000000003</v>
      </c>
      <c r="N3244" s="37">
        <v>35716.660000000003</v>
      </c>
      <c r="O3244" s="37">
        <v>35716.660000000003</v>
      </c>
      <c r="P3244" s="37">
        <v>35716.660000000003</v>
      </c>
      <c r="Q3244" s="37">
        <v>35716.660000000003</v>
      </c>
      <c r="R3244" s="37">
        <v>35716.660000000003</v>
      </c>
      <c r="S3244" s="124">
        <v>35716.660000000003</v>
      </c>
    </row>
    <row r="3245" spans="1:19" outlineLevel="1">
      <c r="B3245" s="6">
        <v>2010</v>
      </c>
      <c r="C3245" s="36"/>
      <c r="D3245" s="36"/>
      <c r="E3245" s="36"/>
      <c r="F3245" s="36"/>
      <c r="G3245" s="37">
        <v>50356.639999999999</v>
      </c>
      <c r="H3245" s="37">
        <v>50356.639999999999</v>
      </c>
      <c r="I3245" s="37">
        <v>50356.639999999999</v>
      </c>
      <c r="J3245" s="37">
        <v>50356.639999999999</v>
      </c>
      <c r="K3245" s="37">
        <v>50356.639999999999</v>
      </c>
      <c r="L3245" s="37">
        <v>99314.880000000005</v>
      </c>
      <c r="M3245" s="37">
        <v>99314.880000000005</v>
      </c>
      <c r="N3245" s="37">
        <v>99314.880000000005</v>
      </c>
      <c r="O3245" s="37">
        <v>99314.880000000005</v>
      </c>
      <c r="P3245" s="37">
        <v>99314.880000000005</v>
      </c>
      <c r="Q3245" s="37">
        <v>99314.880000000005</v>
      </c>
      <c r="R3245" s="37">
        <v>99314.880000000005</v>
      </c>
      <c r="S3245" s="124">
        <v>99314.880000000005</v>
      </c>
    </row>
    <row r="3246" spans="1:19" outlineLevel="1">
      <c r="B3246" s="6">
        <v>2009</v>
      </c>
      <c r="C3246" s="36"/>
      <c r="D3246" s="36"/>
      <c r="E3246" s="36"/>
      <c r="F3246" s="37">
        <v>34246.75</v>
      </c>
      <c r="G3246" s="37">
        <v>34246.75</v>
      </c>
      <c r="H3246" s="37">
        <v>34246.75</v>
      </c>
      <c r="I3246" s="37">
        <v>34246.75</v>
      </c>
      <c r="J3246" s="37">
        <v>34246.75</v>
      </c>
      <c r="K3246" s="37">
        <v>34246.75</v>
      </c>
      <c r="L3246" s="37">
        <v>51346.63</v>
      </c>
      <c r="M3246" s="37">
        <v>51346.63</v>
      </c>
      <c r="N3246" s="37">
        <v>51346.63</v>
      </c>
      <c r="O3246" s="37">
        <v>51346.630000000005</v>
      </c>
      <c r="P3246" s="37">
        <v>51346.630000000005</v>
      </c>
      <c r="Q3246" s="37">
        <v>51346.630000000005</v>
      </c>
      <c r="R3246" s="37">
        <v>51346.630000000005</v>
      </c>
      <c r="S3246" s="124">
        <v>51346.630000000005</v>
      </c>
    </row>
    <row r="3247" spans="1:19" outlineLevel="1">
      <c r="B3247" s="6">
        <v>2008</v>
      </c>
      <c r="C3247" s="36"/>
      <c r="D3247" s="36"/>
      <c r="E3247" s="37">
        <v>44998.11</v>
      </c>
      <c r="F3247" s="37">
        <v>44998.11</v>
      </c>
      <c r="G3247" s="37">
        <v>44998.11</v>
      </c>
      <c r="H3247" s="37">
        <v>44998.11</v>
      </c>
      <c r="I3247" s="37">
        <v>44998.11</v>
      </c>
      <c r="J3247" s="37">
        <v>44998.11</v>
      </c>
      <c r="K3247" s="37">
        <v>44998.11</v>
      </c>
      <c r="L3247" s="37">
        <v>70302.14</v>
      </c>
      <c r="M3247" s="37">
        <v>70302.14</v>
      </c>
      <c r="N3247" s="37">
        <v>70302.14</v>
      </c>
      <c r="O3247" s="37">
        <v>70302.14</v>
      </c>
      <c r="P3247" s="37">
        <v>70302.14</v>
      </c>
      <c r="Q3247" s="37">
        <v>70302.14</v>
      </c>
      <c r="R3247" s="37">
        <v>70302.14</v>
      </c>
      <c r="S3247" s="124">
        <v>70302.14</v>
      </c>
    </row>
    <row r="3248" spans="1:19" outlineLevel="1">
      <c r="B3248" s="6">
        <v>2007</v>
      </c>
      <c r="C3248" s="36"/>
      <c r="D3248" s="37">
        <v>34842</v>
      </c>
      <c r="E3248" s="37">
        <v>34842</v>
      </c>
      <c r="F3248" s="37">
        <v>34842</v>
      </c>
      <c r="G3248" s="37">
        <v>34842</v>
      </c>
      <c r="H3248" s="37">
        <v>34842</v>
      </c>
      <c r="I3248" s="37">
        <v>34842</v>
      </c>
      <c r="J3248" s="37">
        <v>34842</v>
      </c>
      <c r="K3248" s="37">
        <v>34842</v>
      </c>
      <c r="L3248" s="37">
        <v>50014.48</v>
      </c>
      <c r="M3248" s="37">
        <v>50014.48</v>
      </c>
      <c r="N3248" s="37">
        <v>50014.48</v>
      </c>
      <c r="O3248" s="37">
        <v>50014.479999999996</v>
      </c>
      <c r="P3248" s="37">
        <v>50014.479999999996</v>
      </c>
      <c r="Q3248" s="37">
        <v>50014.479999999996</v>
      </c>
      <c r="R3248" s="37">
        <v>50014.479999999996</v>
      </c>
      <c r="S3248" s="124">
        <v>50014.479999999996</v>
      </c>
    </row>
    <row r="3249" spans="2:19" outlineLevel="1">
      <c r="B3249" s="6">
        <v>2006</v>
      </c>
      <c r="C3249" s="37">
        <v>28453.61</v>
      </c>
      <c r="D3249" s="37">
        <v>28453.61</v>
      </c>
      <c r="E3249" s="37">
        <v>28453.61</v>
      </c>
      <c r="F3249" s="37">
        <v>28453.61</v>
      </c>
      <c r="G3249" s="37">
        <v>28453.61</v>
      </c>
      <c r="H3249" s="37">
        <v>28453.61</v>
      </c>
      <c r="I3249" s="37">
        <v>28453.61</v>
      </c>
      <c r="J3249" s="37">
        <v>28453.61</v>
      </c>
      <c r="K3249" s="37">
        <v>28453.61</v>
      </c>
      <c r="L3249" s="37">
        <v>42368.78</v>
      </c>
      <c r="M3249" s="37">
        <v>42368.78</v>
      </c>
      <c r="N3249" s="37">
        <v>42368.78</v>
      </c>
      <c r="O3249" s="37">
        <v>42368.78</v>
      </c>
      <c r="P3249" s="37">
        <v>42368.78</v>
      </c>
      <c r="Q3249" s="37">
        <v>42368.78</v>
      </c>
      <c r="R3249" s="37">
        <v>42368.78</v>
      </c>
      <c r="S3249" s="124">
        <v>42368.78</v>
      </c>
    </row>
    <row r="3250" spans="2:19" outlineLevel="1">
      <c r="B3250" s="6">
        <v>2005</v>
      </c>
      <c r="C3250" s="37">
        <v>78737.399999999994</v>
      </c>
      <c r="D3250" s="37">
        <v>78737.399999999994</v>
      </c>
      <c r="E3250" s="37">
        <v>78737.399999999994</v>
      </c>
      <c r="F3250" s="37">
        <v>78737.399999999994</v>
      </c>
      <c r="G3250" s="37">
        <v>78737.399999999994</v>
      </c>
      <c r="H3250" s="37">
        <v>78737.399999999994</v>
      </c>
      <c r="I3250" s="37">
        <v>78737.399999999994</v>
      </c>
      <c r="J3250" s="37">
        <v>78737.399999999994</v>
      </c>
      <c r="K3250" s="37">
        <v>78737.399999999994</v>
      </c>
      <c r="L3250" s="37">
        <v>94065.95</v>
      </c>
      <c r="M3250" s="37">
        <v>94065.95</v>
      </c>
      <c r="N3250" s="37">
        <v>94065.95</v>
      </c>
      <c r="O3250" s="37">
        <v>94065.95</v>
      </c>
      <c r="P3250" s="37">
        <v>94065.95</v>
      </c>
      <c r="Q3250" s="37">
        <v>94065.95</v>
      </c>
      <c r="R3250" s="37">
        <v>94065.95</v>
      </c>
      <c r="S3250" s="124">
        <v>94065.95</v>
      </c>
    </row>
    <row r="3251" spans="2:19" outlineLevel="1">
      <c r="B3251" s="6">
        <v>2004</v>
      </c>
      <c r="C3251" s="37">
        <v>38449.699999999997</v>
      </c>
      <c r="D3251" s="37">
        <v>38449.699999999997</v>
      </c>
      <c r="E3251" s="37">
        <v>38449.699999999997</v>
      </c>
      <c r="F3251" s="37">
        <v>38449.699999999997</v>
      </c>
      <c r="G3251" s="37">
        <v>38449.699999999997</v>
      </c>
      <c r="H3251" s="37">
        <v>38449.699999999997</v>
      </c>
      <c r="I3251" s="37">
        <v>38449.699999999997</v>
      </c>
      <c r="J3251" s="37">
        <v>38449.699999999997</v>
      </c>
      <c r="K3251" s="37">
        <v>38449.699999999997</v>
      </c>
      <c r="L3251" s="37">
        <v>50955.13</v>
      </c>
      <c r="M3251" s="37">
        <v>50955.13</v>
      </c>
      <c r="N3251" s="37">
        <v>50955.13</v>
      </c>
      <c r="O3251" s="37">
        <v>50955.13</v>
      </c>
      <c r="P3251" s="37">
        <v>50955.13</v>
      </c>
      <c r="Q3251" s="37">
        <v>50955.13</v>
      </c>
      <c r="R3251" s="37">
        <v>50955.130000000005</v>
      </c>
      <c r="S3251" s="124">
        <v>50955.13</v>
      </c>
    </row>
    <row r="3252" spans="2:19" outlineLevel="1">
      <c r="B3252" s="6">
        <v>2003</v>
      </c>
      <c r="C3252" s="37">
        <v>55479.93</v>
      </c>
      <c r="D3252" s="37">
        <v>55479.93</v>
      </c>
      <c r="E3252" s="37">
        <v>55479.93</v>
      </c>
      <c r="F3252" s="37">
        <v>55479.93</v>
      </c>
      <c r="G3252" s="37">
        <v>55479.93</v>
      </c>
      <c r="H3252" s="37">
        <v>55479.93</v>
      </c>
      <c r="I3252" s="37">
        <v>55479.93</v>
      </c>
      <c r="J3252" s="37">
        <v>55479.93</v>
      </c>
      <c r="K3252" s="37">
        <v>55479.93</v>
      </c>
      <c r="L3252" s="37">
        <v>76785.84</v>
      </c>
      <c r="M3252" s="37">
        <v>76785.84</v>
      </c>
      <c r="N3252" s="37">
        <v>76785.84</v>
      </c>
      <c r="O3252" s="37">
        <v>76785.84</v>
      </c>
      <c r="P3252" s="37">
        <v>76785.84</v>
      </c>
      <c r="Q3252" s="37">
        <v>76785.84</v>
      </c>
      <c r="R3252" s="37">
        <v>76785.84</v>
      </c>
      <c r="S3252" s="124">
        <v>76785.84</v>
      </c>
    </row>
    <row r="3253" spans="2:19" outlineLevel="1">
      <c r="B3253" s="6">
        <v>2002</v>
      </c>
      <c r="C3253" s="37">
        <v>29608.69</v>
      </c>
      <c r="D3253" s="37">
        <v>29608.69</v>
      </c>
      <c r="E3253" s="37">
        <v>29608.69</v>
      </c>
      <c r="F3253" s="37">
        <v>29608.69</v>
      </c>
      <c r="G3253" s="37">
        <v>29608.69</v>
      </c>
      <c r="H3253" s="37">
        <v>29608.69</v>
      </c>
      <c r="I3253" s="37">
        <v>29608.69</v>
      </c>
      <c r="J3253" s="37">
        <v>29608.69</v>
      </c>
      <c r="K3253" s="37">
        <v>29608.69</v>
      </c>
      <c r="L3253" s="37">
        <v>47988.72</v>
      </c>
      <c r="M3253" s="37">
        <v>47988.72</v>
      </c>
      <c r="N3253" s="37">
        <v>47988.72</v>
      </c>
      <c r="O3253" s="37">
        <v>47988.72</v>
      </c>
      <c r="P3253" s="37">
        <v>47988.72</v>
      </c>
      <c r="Q3253" s="37">
        <v>47988.72</v>
      </c>
      <c r="R3253" s="37">
        <v>47988.72</v>
      </c>
      <c r="S3253" s="124">
        <v>47988.72</v>
      </c>
    </row>
    <row r="3254" spans="2:19" outlineLevel="1">
      <c r="B3254" s="6">
        <v>2001</v>
      </c>
      <c r="C3254" s="37">
        <v>17685.89</v>
      </c>
      <c r="D3254" s="37">
        <v>17685.89</v>
      </c>
      <c r="E3254" s="37">
        <v>17685.89</v>
      </c>
      <c r="F3254" s="37">
        <v>17685.89</v>
      </c>
      <c r="G3254" s="37">
        <v>17685.89</v>
      </c>
      <c r="H3254" s="37">
        <v>17685.89</v>
      </c>
      <c r="I3254" s="37">
        <v>17685.89</v>
      </c>
      <c r="J3254" s="37">
        <v>17685.89</v>
      </c>
      <c r="K3254" s="37">
        <v>17685.89</v>
      </c>
      <c r="L3254" s="37">
        <v>35974.480000000003</v>
      </c>
      <c r="M3254" s="37">
        <v>35974.480000000003</v>
      </c>
      <c r="N3254" s="37">
        <v>35974.480000000003</v>
      </c>
      <c r="O3254" s="37">
        <v>35974.479999999996</v>
      </c>
      <c r="P3254" s="37">
        <v>35974.479999999996</v>
      </c>
      <c r="Q3254" s="37">
        <v>35974.479999999996</v>
      </c>
      <c r="R3254" s="37">
        <v>35974.479999999996</v>
      </c>
      <c r="S3254" s="124">
        <v>35974.479999999996</v>
      </c>
    </row>
    <row r="3255" spans="2:19" outlineLevel="1">
      <c r="B3255" s="6">
        <v>2000</v>
      </c>
      <c r="C3255" s="37">
        <v>1277.71</v>
      </c>
      <c r="D3255" s="37">
        <v>1277.71</v>
      </c>
      <c r="E3255" s="37">
        <v>1277.71</v>
      </c>
      <c r="F3255" s="37">
        <v>1277.71</v>
      </c>
      <c r="G3255" s="37">
        <v>1277.71</v>
      </c>
      <c r="H3255" s="37">
        <v>1277.71</v>
      </c>
      <c r="I3255" s="37">
        <v>1277.71</v>
      </c>
      <c r="J3255" s="37">
        <v>1277.71</v>
      </c>
      <c r="K3255" s="37">
        <v>1277.71</v>
      </c>
      <c r="L3255" s="37">
        <v>17770.740000000002</v>
      </c>
      <c r="M3255" s="37">
        <v>17770.740000000002</v>
      </c>
      <c r="N3255" s="37">
        <v>17770.740000000002</v>
      </c>
      <c r="O3255" s="37">
        <v>17770.739999999998</v>
      </c>
      <c r="P3255" s="37">
        <v>17770.739999999998</v>
      </c>
      <c r="Q3255" s="37">
        <v>17770.739999999998</v>
      </c>
      <c r="R3255" s="37">
        <v>17770.739999999998</v>
      </c>
      <c r="S3255" s="124">
        <v>17770.739999999998</v>
      </c>
    </row>
    <row r="3256" spans="2:19" outlineLevel="1">
      <c r="B3256" s="6">
        <v>1999</v>
      </c>
      <c r="C3256" s="37">
        <v>41967.65</v>
      </c>
      <c r="D3256" s="37">
        <v>41967.65</v>
      </c>
      <c r="E3256" s="37">
        <v>41967.65</v>
      </c>
      <c r="F3256" s="37">
        <v>41967.65</v>
      </c>
      <c r="G3256" s="37">
        <v>41967.65</v>
      </c>
      <c r="H3256" s="37">
        <v>41967.65</v>
      </c>
      <c r="I3256" s="37">
        <v>41967.65</v>
      </c>
      <c r="J3256" s="37">
        <v>41967.65</v>
      </c>
      <c r="K3256" s="37">
        <v>41967.65</v>
      </c>
      <c r="L3256" s="37">
        <v>66122.429999999993</v>
      </c>
      <c r="M3256" s="37">
        <v>66122.429999999993</v>
      </c>
      <c r="N3256" s="37">
        <v>66122.429999999993</v>
      </c>
      <c r="O3256" s="37">
        <v>66122.429999999993</v>
      </c>
      <c r="P3256" s="37">
        <v>66122.429999999993</v>
      </c>
      <c r="Q3256" s="37">
        <v>66122.429999999993</v>
      </c>
      <c r="R3256" s="37">
        <v>66122.429999999993</v>
      </c>
      <c r="S3256" s="124">
        <v>66122.429999999993</v>
      </c>
    </row>
    <row r="3257" spans="2:19" outlineLevel="1">
      <c r="B3257" s="6">
        <v>1998</v>
      </c>
      <c r="C3257" s="37">
        <v>47706.09</v>
      </c>
      <c r="D3257" s="37">
        <v>47706.09</v>
      </c>
      <c r="E3257" s="37">
        <v>47706.09</v>
      </c>
      <c r="F3257" s="37">
        <v>47706.09</v>
      </c>
      <c r="G3257" s="37">
        <v>47706.09</v>
      </c>
      <c r="H3257" s="37">
        <v>47706.09</v>
      </c>
      <c r="I3257" s="37">
        <v>47706.09</v>
      </c>
      <c r="J3257" s="37">
        <v>47706.09</v>
      </c>
      <c r="K3257" s="37">
        <v>47706.09</v>
      </c>
      <c r="L3257" s="37">
        <v>63190.26</v>
      </c>
      <c r="M3257" s="37">
        <v>63190.26</v>
      </c>
      <c r="N3257" s="37">
        <v>63190.26</v>
      </c>
      <c r="O3257" s="37">
        <v>63190.259999999995</v>
      </c>
      <c r="P3257" s="37">
        <v>63190.259999999995</v>
      </c>
      <c r="Q3257" s="37">
        <v>63190.259999999995</v>
      </c>
      <c r="R3257" s="37">
        <v>63190.259999999995</v>
      </c>
      <c r="S3257" s="124">
        <v>63190.259999999995</v>
      </c>
    </row>
    <row r="3258" spans="2:19" outlineLevel="1">
      <c r="B3258" s="6">
        <v>1997</v>
      </c>
      <c r="C3258" s="37">
        <v>50687.43</v>
      </c>
      <c r="D3258" s="37">
        <v>50687.43</v>
      </c>
      <c r="E3258" s="37">
        <v>50687.43</v>
      </c>
      <c r="F3258" s="37">
        <v>50687.43</v>
      </c>
      <c r="G3258" s="37">
        <v>50687.43</v>
      </c>
      <c r="H3258" s="37">
        <v>50687.43</v>
      </c>
      <c r="I3258" s="37">
        <v>50687.43</v>
      </c>
      <c r="J3258" s="37">
        <v>50687.43</v>
      </c>
      <c r="K3258" s="37">
        <v>50687.43</v>
      </c>
      <c r="L3258" s="37">
        <v>80255.53</v>
      </c>
      <c r="M3258" s="37">
        <v>80255.53</v>
      </c>
      <c r="N3258" s="37">
        <v>80255.53</v>
      </c>
      <c r="O3258" s="37">
        <v>80255.53</v>
      </c>
      <c r="P3258" s="37">
        <v>80255.53</v>
      </c>
      <c r="Q3258" s="37">
        <v>80255.53</v>
      </c>
      <c r="R3258" s="37">
        <v>80255.53</v>
      </c>
      <c r="S3258" s="124">
        <v>80255.53</v>
      </c>
    </row>
    <row r="3259" spans="2:19" outlineLevel="1">
      <c r="B3259" s="6">
        <v>1996</v>
      </c>
      <c r="C3259" s="37">
        <v>78407.12</v>
      </c>
      <c r="D3259" s="37">
        <v>78407.12</v>
      </c>
      <c r="E3259" s="37">
        <v>78407.12</v>
      </c>
      <c r="F3259" s="37">
        <v>78407.12</v>
      </c>
      <c r="G3259" s="37">
        <v>78407.12</v>
      </c>
      <c r="H3259" s="37">
        <v>78407.12</v>
      </c>
      <c r="I3259" s="37">
        <v>78407.12</v>
      </c>
      <c r="J3259" s="37">
        <v>78407.12</v>
      </c>
      <c r="K3259" s="37">
        <v>78407.12</v>
      </c>
      <c r="L3259" s="37">
        <v>78407.12</v>
      </c>
      <c r="M3259" s="37">
        <v>78407.12</v>
      </c>
      <c r="N3259" s="37">
        <v>78407.12</v>
      </c>
      <c r="O3259" s="37">
        <v>78407.12</v>
      </c>
      <c r="P3259" s="37">
        <v>78407.12</v>
      </c>
      <c r="Q3259" s="37">
        <v>78407.12</v>
      </c>
      <c r="R3259" s="37">
        <v>78407.12</v>
      </c>
      <c r="S3259" s="124">
        <v>78407.12</v>
      </c>
    </row>
    <row r="3260" spans="2:19" outlineLevel="1">
      <c r="B3260" s="6">
        <v>1995</v>
      </c>
      <c r="C3260" s="37">
        <v>414878.59</v>
      </c>
      <c r="D3260" s="37">
        <v>414878.59</v>
      </c>
      <c r="E3260" s="37">
        <v>414878.59</v>
      </c>
      <c r="F3260" s="37">
        <v>414878.59</v>
      </c>
      <c r="G3260" s="37">
        <v>414878.59</v>
      </c>
      <c r="H3260" s="37">
        <v>414878.59</v>
      </c>
      <c r="I3260" s="37">
        <v>414878.59</v>
      </c>
      <c r="J3260" s="37">
        <v>414878.59</v>
      </c>
      <c r="K3260" s="37">
        <v>414878.59</v>
      </c>
      <c r="L3260" s="37">
        <v>486488.59</v>
      </c>
      <c r="M3260" s="37">
        <v>486488.59</v>
      </c>
      <c r="N3260" s="37">
        <v>486488.59</v>
      </c>
      <c r="O3260" s="37">
        <v>486488.59</v>
      </c>
      <c r="P3260" s="37">
        <v>486488.59</v>
      </c>
      <c r="Q3260" s="37">
        <v>486488.59</v>
      </c>
      <c r="R3260" s="37">
        <v>486488.59</v>
      </c>
      <c r="S3260" s="124">
        <v>486488.59</v>
      </c>
    </row>
    <row r="3261" spans="2:19" outlineLevel="1">
      <c r="B3261" s="6">
        <v>1994</v>
      </c>
      <c r="C3261" s="37">
        <v>0</v>
      </c>
      <c r="D3261" s="37">
        <v>0</v>
      </c>
      <c r="E3261" s="37">
        <v>0</v>
      </c>
      <c r="F3261" s="37">
        <v>0</v>
      </c>
      <c r="G3261" s="37">
        <v>0</v>
      </c>
      <c r="H3261" s="37">
        <v>0</v>
      </c>
      <c r="I3261" s="37">
        <v>0</v>
      </c>
      <c r="J3261" s="37">
        <v>0</v>
      </c>
      <c r="K3261" s="37">
        <v>0</v>
      </c>
      <c r="L3261" s="37">
        <v>0</v>
      </c>
      <c r="M3261" s="37">
        <v>0</v>
      </c>
      <c r="N3261" s="37">
        <v>0</v>
      </c>
      <c r="O3261" s="37">
        <v>0</v>
      </c>
      <c r="P3261" s="37">
        <v>0</v>
      </c>
      <c r="Q3261" s="37">
        <v>0</v>
      </c>
      <c r="R3261" s="37">
        <v>0</v>
      </c>
      <c r="S3261" s="124">
        <v>0</v>
      </c>
    </row>
    <row r="3262" spans="2:19" outlineLevel="1">
      <c r="B3262" s="6">
        <v>1993</v>
      </c>
      <c r="C3262" s="37">
        <v>0</v>
      </c>
      <c r="D3262" s="37">
        <v>0</v>
      </c>
      <c r="E3262" s="37">
        <v>0</v>
      </c>
      <c r="F3262" s="37">
        <v>0</v>
      </c>
      <c r="G3262" s="37">
        <v>0</v>
      </c>
      <c r="H3262" s="37">
        <v>0</v>
      </c>
      <c r="I3262" s="37">
        <v>0</v>
      </c>
      <c r="J3262" s="37">
        <v>0</v>
      </c>
      <c r="K3262" s="37">
        <v>0</v>
      </c>
      <c r="L3262" s="37">
        <v>52837.05</v>
      </c>
      <c r="M3262" s="37">
        <v>52837.05</v>
      </c>
      <c r="N3262" s="37">
        <v>52837.05</v>
      </c>
      <c r="O3262" s="37">
        <v>52837.05</v>
      </c>
      <c r="P3262" s="37">
        <v>52837.05</v>
      </c>
      <c r="Q3262" s="37">
        <v>52837.05</v>
      </c>
      <c r="R3262" s="37">
        <v>52837.05</v>
      </c>
      <c r="S3262" s="124">
        <v>52837.05</v>
      </c>
    </row>
    <row r="3263" spans="2:19" outlineLevel="1">
      <c r="B3263" s="6">
        <v>1992</v>
      </c>
      <c r="C3263" s="37">
        <v>0</v>
      </c>
      <c r="D3263" s="37">
        <v>0</v>
      </c>
      <c r="E3263" s="37">
        <v>0</v>
      </c>
      <c r="F3263" s="37">
        <v>0</v>
      </c>
      <c r="G3263" s="37">
        <v>0</v>
      </c>
      <c r="H3263" s="37">
        <v>0</v>
      </c>
      <c r="I3263" s="37">
        <v>0</v>
      </c>
      <c r="J3263" s="37">
        <v>0</v>
      </c>
      <c r="K3263" s="37">
        <v>0</v>
      </c>
      <c r="L3263" s="37">
        <v>38717.9</v>
      </c>
      <c r="M3263" s="37">
        <v>38717.9</v>
      </c>
      <c r="N3263" s="37">
        <v>38717.9</v>
      </c>
      <c r="O3263" s="37">
        <v>38717.9</v>
      </c>
      <c r="P3263" s="37">
        <v>38717.9</v>
      </c>
      <c r="Q3263" s="37">
        <v>38717.9</v>
      </c>
      <c r="R3263" s="37">
        <v>38717.9</v>
      </c>
      <c r="S3263" s="124">
        <v>38717.9</v>
      </c>
    </row>
    <row r="3264" spans="2:19" outlineLevel="1">
      <c r="B3264" s="6">
        <v>1991</v>
      </c>
      <c r="C3264" s="37">
        <v>0</v>
      </c>
      <c r="D3264" s="37">
        <v>0</v>
      </c>
      <c r="E3264" s="37">
        <v>0</v>
      </c>
      <c r="F3264" s="37">
        <v>0</v>
      </c>
      <c r="G3264" s="37">
        <v>0</v>
      </c>
      <c r="H3264" s="37">
        <v>0</v>
      </c>
      <c r="I3264" s="37">
        <v>0</v>
      </c>
      <c r="J3264" s="37">
        <v>0</v>
      </c>
      <c r="K3264" s="37">
        <v>0</v>
      </c>
      <c r="L3264" s="37">
        <v>29568.97</v>
      </c>
      <c r="M3264" s="37">
        <v>29568.97</v>
      </c>
      <c r="N3264" s="37">
        <v>29568.97</v>
      </c>
      <c r="O3264" s="37">
        <v>29568.97</v>
      </c>
      <c r="P3264" s="37">
        <v>29568.97</v>
      </c>
      <c r="Q3264" s="37">
        <v>29568.97</v>
      </c>
      <c r="R3264" s="37">
        <v>29568.97</v>
      </c>
      <c r="S3264" s="124">
        <v>29568.97</v>
      </c>
    </row>
    <row r="3265" spans="2:19" outlineLevel="1">
      <c r="B3265" s="6">
        <v>1990</v>
      </c>
      <c r="C3265" s="37">
        <v>0</v>
      </c>
      <c r="D3265" s="37">
        <v>0</v>
      </c>
      <c r="E3265" s="37">
        <v>0</v>
      </c>
      <c r="F3265" s="37">
        <v>0</v>
      </c>
      <c r="G3265" s="37">
        <v>0</v>
      </c>
      <c r="H3265" s="37">
        <v>0</v>
      </c>
      <c r="I3265" s="37">
        <v>0</v>
      </c>
      <c r="J3265" s="37">
        <v>0</v>
      </c>
      <c r="K3265" s="37">
        <v>0</v>
      </c>
      <c r="L3265" s="37">
        <v>39628.089999999997</v>
      </c>
      <c r="M3265" s="37">
        <v>39628.089999999997</v>
      </c>
      <c r="N3265" s="37">
        <v>39628.089999999997</v>
      </c>
      <c r="O3265" s="37">
        <v>39628.089999999997</v>
      </c>
      <c r="P3265" s="37">
        <v>39628.089999999997</v>
      </c>
      <c r="Q3265" s="37">
        <v>39628.089999999997</v>
      </c>
      <c r="R3265" s="37">
        <v>39628.089999999997</v>
      </c>
      <c r="S3265" s="124">
        <v>39628.089999999997</v>
      </c>
    </row>
    <row r="3266" spans="2:19" outlineLevel="1">
      <c r="B3266" s="6">
        <v>1989</v>
      </c>
      <c r="C3266" s="37">
        <v>0</v>
      </c>
      <c r="D3266" s="37">
        <v>0</v>
      </c>
      <c r="E3266" s="37">
        <v>0</v>
      </c>
      <c r="F3266" s="37">
        <v>0</v>
      </c>
      <c r="G3266" s="37">
        <v>0</v>
      </c>
      <c r="H3266" s="37">
        <v>0</v>
      </c>
      <c r="I3266" s="37">
        <v>0</v>
      </c>
      <c r="J3266" s="37">
        <v>0</v>
      </c>
      <c r="K3266" s="37">
        <v>0</v>
      </c>
      <c r="L3266" s="37">
        <v>17017.32</v>
      </c>
      <c r="M3266" s="37">
        <v>17017.32</v>
      </c>
      <c r="N3266" s="37">
        <v>17017.32</v>
      </c>
      <c r="O3266" s="37">
        <v>17017.32</v>
      </c>
      <c r="P3266" s="37">
        <v>17017.32</v>
      </c>
      <c r="Q3266" s="37">
        <v>17017.32</v>
      </c>
      <c r="R3266" s="37">
        <v>17017.32</v>
      </c>
      <c r="S3266" s="124">
        <v>17017.32</v>
      </c>
    </row>
    <row r="3267" spans="2:19" outlineLevel="1">
      <c r="B3267" s="6">
        <v>1988</v>
      </c>
      <c r="C3267" s="37">
        <v>0</v>
      </c>
      <c r="D3267" s="37">
        <v>0</v>
      </c>
      <c r="E3267" s="37">
        <v>0</v>
      </c>
      <c r="F3267" s="37">
        <v>0</v>
      </c>
      <c r="G3267" s="37">
        <v>0</v>
      </c>
      <c r="H3267" s="37">
        <v>0</v>
      </c>
      <c r="I3267" s="37">
        <v>0</v>
      </c>
      <c r="J3267" s="37">
        <v>0</v>
      </c>
      <c r="K3267" s="37">
        <v>0</v>
      </c>
      <c r="L3267" s="37">
        <v>39343.65</v>
      </c>
      <c r="M3267" s="37">
        <v>39343.65</v>
      </c>
      <c r="N3267" s="37">
        <v>39343.65</v>
      </c>
      <c r="O3267" s="37">
        <v>39343.65</v>
      </c>
      <c r="P3267" s="37">
        <v>39343.65</v>
      </c>
      <c r="Q3267" s="37">
        <v>39343.65</v>
      </c>
      <c r="R3267" s="37">
        <v>39343.65</v>
      </c>
      <c r="S3267" s="124">
        <v>39343.65</v>
      </c>
    </row>
    <row r="3268" spans="2:19" outlineLevel="1">
      <c r="B3268" s="6">
        <v>1987</v>
      </c>
      <c r="C3268" s="37">
        <v>0</v>
      </c>
      <c r="D3268" s="37">
        <v>0</v>
      </c>
      <c r="E3268" s="37">
        <v>0</v>
      </c>
      <c r="F3268" s="37">
        <v>0</v>
      </c>
      <c r="G3268" s="37">
        <v>0</v>
      </c>
      <c r="H3268" s="37">
        <v>0</v>
      </c>
      <c r="I3268" s="37">
        <v>0</v>
      </c>
      <c r="J3268" s="37">
        <v>0</v>
      </c>
      <c r="K3268" s="37">
        <v>0</v>
      </c>
      <c r="L3268" s="37">
        <v>31858.04</v>
      </c>
      <c r="M3268" s="37">
        <v>31858.04</v>
      </c>
      <c r="N3268" s="37">
        <v>31858.04</v>
      </c>
      <c r="O3268" s="37">
        <v>31858.04</v>
      </c>
      <c r="P3268" s="37">
        <v>31858.04</v>
      </c>
      <c r="Q3268" s="37">
        <v>31858.04</v>
      </c>
      <c r="R3268" s="37">
        <v>31858.04</v>
      </c>
      <c r="S3268" s="124">
        <v>31858.04</v>
      </c>
    </row>
    <row r="3269" spans="2:19" outlineLevel="1">
      <c r="B3269" s="6">
        <v>1986</v>
      </c>
      <c r="C3269" s="37">
        <v>0</v>
      </c>
      <c r="D3269" s="37">
        <v>0</v>
      </c>
      <c r="E3269" s="37">
        <v>0</v>
      </c>
      <c r="F3269" s="37">
        <v>0</v>
      </c>
      <c r="G3269" s="37">
        <v>0</v>
      </c>
      <c r="H3269" s="37">
        <v>0</v>
      </c>
      <c r="I3269" s="37">
        <v>0</v>
      </c>
      <c r="J3269" s="37">
        <v>0</v>
      </c>
      <c r="K3269" s="37">
        <v>0</v>
      </c>
      <c r="L3269" s="37">
        <v>63970.55</v>
      </c>
      <c r="M3269" s="37">
        <v>63970.55</v>
      </c>
      <c r="N3269" s="37">
        <v>63970.55</v>
      </c>
      <c r="O3269" s="37">
        <v>63970.55</v>
      </c>
      <c r="P3269" s="37">
        <v>63970.55</v>
      </c>
      <c r="Q3269" s="37">
        <v>63970.55</v>
      </c>
      <c r="R3269" s="37">
        <v>63970.55</v>
      </c>
      <c r="S3269" s="124">
        <v>63970.55</v>
      </c>
    </row>
    <row r="3270" spans="2:19" outlineLevel="1">
      <c r="B3270" s="6">
        <v>1985</v>
      </c>
      <c r="C3270" s="37">
        <v>0</v>
      </c>
      <c r="D3270" s="37">
        <v>0</v>
      </c>
      <c r="E3270" s="37">
        <v>0</v>
      </c>
      <c r="F3270" s="37">
        <v>0</v>
      </c>
      <c r="G3270" s="37">
        <v>0</v>
      </c>
      <c r="H3270" s="37">
        <v>0</v>
      </c>
      <c r="I3270" s="37">
        <v>0</v>
      </c>
      <c r="J3270" s="37">
        <v>0</v>
      </c>
      <c r="K3270" s="37">
        <v>0</v>
      </c>
      <c r="L3270" s="37">
        <v>40311.1</v>
      </c>
      <c r="M3270" s="37">
        <v>40311.1</v>
      </c>
      <c r="N3270" s="37">
        <v>40311.1</v>
      </c>
      <c r="O3270" s="37">
        <v>40311.1</v>
      </c>
      <c r="P3270" s="37">
        <v>40311.1</v>
      </c>
      <c r="Q3270" s="37">
        <v>40311.1</v>
      </c>
      <c r="R3270" s="37">
        <v>40311.1</v>
      </c>
      <c r="S3270" s="124">
        <v>40311.1</v>
      </c>
    </row>
    <row r="3271" spans="2:19" outlineLevel="1">
      <c r="B3271" s="6">
        <v>1984</v>
      </c>
      <c r="C3271" s="37">
        <v>0</v>
      </c>
      <c r="D3271" s="37">
        <v>0</v>
      </c>
      <c r="E3271" s="37">
        <v>0</v>
      </c>
      <c r="F3271" s="37">
        <v>0</v>
      </c>
      <c r="G3271" s="37">
        <v>0</v>
      </c>
      <c r="H3271" s="37">
        <v>0</v>
      </c>
      <c r="I3271" s="37">
        <v>0</v>
      </c>
      <c r="J3271" s="37">
        <v>0</v>
      </c>
      <c r="K3271" s="37">
        <v>0</v>
      </c>
      <c r="L3271" s="37">
        <v>26547.86</v>
      </c>
      <c r="M3271" s="37">
        <v>26547.86</v>
      </c>
      <c r="N3271" s="37">
        <v>26547.86</v>
      </c>
      <c r="O3271" s="37">
        <v>26547.86</v>
      </c>
      <c r="P3271" s="37">
        <v>26547.86</v>
      </c>
      <c r="Q3271" s="37">
        <v>26547.86</v>
      </c>
      <c r="R3271" s="37">
        <v>26547.86</v>
      </c>
      <c r="S3271" s="124">
        <v>26547.86</v>
      </c>
    </row>
    <row r="3272" spans="2:19" outlineLevel="1">
      <c r="B3272" s="6">
        <v>1983</v>
      </c>
      <c r="C3272" s="37">
        <v>0</v>
      </c>
      <c r="D3272" s="37">
        <v>0</v>
      </c>
      <c r="E3272" s="37">
        <v>0</v>
      </c>
      <c r="F3272" s="37">
        <v>0</v>
      </c>
      <c r="G3272" s="37">
        <v>0</v>
      </c>
      <c r="H3272" s="37">
        <v>0</v>
      </c>
      <c r="I3272" s="37">
        <v>0</v>
      </c>
      <c r="J3272" s="37">
        <v>0</v>
      </c>
      <c r="K3272" s="37">
        <v>0</v>
      </c>
      <c r="L3272" s="37">
        <v>33504.39</v>
      </c>
      <c r="M3272" s="37">
        <v>33504.39</v>
      </c>
      <c r="N3272" s="37">
        <v>33504.39</v>
      </c>
      <c r="O3272" s="37">
        <v>33504.39</v>
      </c>
      <c r="P3272" s="37">
        <v>33504.39</v>
      </c>
      <c r="Q3272" s="37">
        <v>33504.39</v>
      </c>
      <c r="R3272" s="37">
        <v>33504.39</v>
      </c>
      <c r="S3272" s="124">
        <v>33504.39</v>
      </c>
    </row>
    <row r="3273" spans="2:19" outlineLevel="1">
      <c r="B3273" s="6">
        <v>1982</v>
      </c>
      <c r="C3273" s="37">
        <v>0</v>
      </c>
      <c r="D3273" s="37">
        <v>0</v>
      </c>
      <c r="E3273" s="37">
        <v>0</v>
      </c>
      <c r="F3273" s="37">
        <v>0</v>
      </c>
      <c r="G3273" s="37">
        <v>0</v>
      </c>
      <c r="H3273" s="37">
        <v>0</v>
      </c>
      <c r="I3273" s="37">
        <v>0</v>
      </c>
      <c r="J3273" s="37">
        <v>0</v>
      </c>
      <c r="K3273" s="37">
        <v>0</v>
      </c>
      <c r="L3273" s="37">
        <v>69834.490000000005</v>
      </c>
      <c r="M3273" s="37">
        <v>69834.490000000005</v>
      </c>
      <c r="N3273" s="37">
        <v>69834.490000000005</v>
      </c>
      <c r="O3273" s="37">
        <v>69834.490000000005</v>
      </c>
      <c r="P3273" s="37">
        <v>69834.490000000005</v>
      </c>
      <c r="Q3273" s="37">
        <v>69834.490000000005</v>
      </c>
      <c r="R3273" s="37">
        <v>69834.490000000005</v>
      </c>
      <c r="S3273" s="124">
        <v>69834.490000000005</v>
      </c>
    </row>
    <row r="3274" spans="2:19" outlineLevel="1">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124">
        <v>0</v>
      </c>
    </row>
    <row r="3275" spans="2:19" outlineLevel="1">
      <c r="B3275" s="6">
        <v>1980</v>
      </c>
      <c r="C3275" s="37">
        <v>0</v>
      </c>
      <c r="D3275" s="37">
        <v>0</v>
      </c>
      <c r="E3275" s="37">
        <v>0</v>
      </c>
      <c r="F3275" s="37">
        <v>0</v>
      </c>
      <c r="G3275" s="37">
        <v>0</v>
      </c>
      <c r="H3275" s="37">
        <v>0</v>
      </c>
      <c r="I3275" s="37">
        <v>0</v>
      </c>
      <c r="J3275" s="37">
        <v>0</v>
      </c>
      <c r="K3275" s="37">
        <v>0</v>
      </c>
      <c r="L3275" s="37">
        <v>36502.019999999997</v>
      </c>
      <c r="M3275" s="37">
        <v>36502.019999999997</v>
      </c>
      <c r="N3275" s="37">
        <v>36502.019999999997</v>
      </c>
      <c r="O3275" s="37">
        <v>36502.019999999997</v>
      </c>
      <c r="P3275" s="37">
        <v>36502.019999999997</v>
      </c>
      <c r="Q3275" s="37">
        <v>36502.019999999997</v>
      </c>
      <c r="R3275" s="37">
        <v>36502.019999999997</v>
      </c>
      <c r="S3275" s="124">
        <v>36502.019999999997</v>
      </c>
    </row>
    <row r="3276" spans="2:19" outlineLevel="1">
      <c r="B3276" s="6">
        <v>1979</v>
      </c>
      <c r="C3276" s="37">
        <v>0</v>
      </c>
      <c r="D3276" s="37">
        <v>0</v>
      </c>
      <c r="E3276" s="37">
        <v>0</v>
      </c>
      <c r="F3276" s="37">
        <v>0</v>
      </c>
      <c r="G3276" s="37">
        <v>0</v>
      </c>
      <c r="H3276" s="37">
        <v>0</v>
      </c>
      <c r="I3276" s="37">
        <v>0</v>
      </c>
      <c r="J3276" s="37">
        <v>0</v>
      </c>
      <c r="K3276" s="37">
        <v>0</v>
      </c>
      <c r="L3276" s="37">
        <v>25783.39</v>
      </c>
      <c r="M3276" s="37">
        <v>25783.39</v>
      </c>
      <c r="N3276" s="37">
        <v>25783.39</v>
      </c>
      <c r="O3276" s="37">
        <v>25783.39</v>
      </c>
      <c r="P3276" s="37">
        <v>25783.39</v>
      </c>
      <c r="Q3276" s="37">
        <v>25783.39</v>
      </c>
      <c r="R3276" s="37">
        <v>25783.39</v>
      </c>
      <c r="S3276" s="124">
        <v>25783.39</v>
      </c>
    </row>
    <row r="3277" spans="2:19" outlineLevel="1">
      <c r="B3277" s="6">
        <v>1978</v>
      </c>
      <c r="C3277" s="37">
        <v>0</v>
      </c>
      <c r="D3277" s="37">
        <v>0</v>
      </c>
      <c r="E3277" s="37">
        <v>0</v>
      </c>
      <c r="F3277" s="37">
        <v>0</v>
      </c>
      <c r="G3277" s="37">
        <v>0</v>
      </c>
      <c r="H3277" s="37">
        <v>0</v>
      </c>
      <c r="I3277" s="37">
        <v>0</v>
      </c>
      <c r="J3277" s="37">
        <v>0</v>
      </c>
      <c r="K3277" s="37">
        <v>0</v>
      </c>
      <c r="L3277" s="37">
        <v>16776.93</v>
      </c>
      <c r="M3277" s="37">
        <v>16776.93</v>
      </c>
      <c r="N3277" s="37">
        <v>16776.93</v>
      </c>
      <c r="O3277" s="37">
        <v>16776.93</v>
      </c>
      <c r="P3277" s="37">
        <v>16776.93</v>
      </c>
      <c r="Q3277" s="37">
        <v>16776.93</v>
      </c>
      <c r="R3277" s="37">
        <v>16776.93</v>
      </c>
      <c r="S3277" s="124">
        <v>16776.93</v>
      </c>
    </row>
    <row r="3278" spans="2:19" outlineLevel="1">
      <c r="B3278" s="6">
        <v>1977</v>
      </c>
      <c r="C3278" s="37">
        <v>0</v>
      </c>
      <c r="D3278" s="37">
        <v>0</v>
      </c>
      <c r="E3278" s="37">
        <v>0</v>
      </c>
      <c r="F3278" s="37">
        <v>0</v>
      </c>
      <c r="G3278" s="37">
        <v>0</v>
      </c>
      <c r="H3278" s="37">
        <v>0</v>
      </c>
      <c r="I3278" s="37">
        <v>0</v>
      </c>
      <c r="J3278" s="37">
        <v>0</v>
      </c>
      <c r="K3278" s="37">
        <v>0</v>
      </c>
      <c r="L3278" s="37">
        <v>9410.3799999999992</v>
      </c>
      <c r="M3278" s="37">
        <v>9410.3799999999992</v>
      </c>
      <c r="N3278" s="37">
        <v>9410.3799999999992</v>
      </c>
      <c r="O3278" s="37">
        <v>9410.3799999999992</v>
      </c>
      <c r="P3278" s="37">
        <v>9410.3799999999992</v>
      </c>
      <c r="Q3278" s="37">
        <v>9410.3799999999992</v>
      </c>
      <c r="R3278" s="37">
        <v>9410.3799999999992</v>
      </c>
      <c r="S3278" s="124">
        <v>9410.3799999999992</v>
      </c>
    </row>
    <row r="3279" spans="2:19" outlineLevel="1">
      <c r="B3279" s="6">
        <v>1976</v>
      </c>
      <c r="C3279" s="37">
        <v>0</v>
      </c>
      <c r="D3279" s="37">
        <v>0</v>
      </c>
      <c r="E3279" s="37">
        <v>0</v>
      </c>
      <c r="F3279" s="37">
        <v>0</v>
      </c>
      <c r="G3279" s="37">
        <v>0</v>
      </c>
      <c r="H3279" s="37">
        <v>0</v>
      </c>
      <c r="I3279" s="37">
        <v>0</v>
      </c>
      <c r="J3279" s="37">
        <v>0</v>
      </c>
      <c r="K3279" s="37">
        <v>0</v>
      </c>
      <c r="L3279" s="37">
        <v>27662.14</v>
      </c>
      <c r="M3279" s="37">
        <v>27662.14</v>
      </c>
      <c r="N3279" s="37">
        <v>27662.14</v>
      </c>
      <c r="O3279" s="37">
        <v>27662.14</v>
      </c>
      <c r="P3279" s="37">
        <v>27662.14</v>
      </c>
      <c r="Q3279" s="37">
        <v>27662.14</v>
      </c>
      <c r="R3279" s="37">
        <v>27662.14</v>
      </c>
      <c r="S3279" s="124">
        <v>27662.14</v>
      </c>
    </row>
    <row r="3280" spans="2:19" outlineLevel="1">
      <c r="B3280" s="6">
        <v>1975</v>
      </c>
      <c r="C3280" s="37">
        <v>0</v>
      </c>
      <c r="D3280" s="37">
        <v>0</v>
      </c>
      <c r="E3280" s="37">
        <v>0</v>
      </c>
      <c r="F3280" s="37">
        <v>0</v>
      </c>
      <c r="G3280" s="37">
        <v>0</v>
      </c>
      <c r="H3280" s="37">
        <v>0</v>
      </c>
      <c r="I3280" s="37">
        <v>0</v>
      </c>
      <c r="J3280" s="37">
        <v>0</v>
      </c>
      <c r="K3280" s="37">
        <v>0</v>
      </c>
      <c r="L3280" s="37">
        <v>49726.400000000001</v>
      </c>
      <c r="M3280" s="37">
        <v>49726.400000000001</v>
      </c>
      <c r="N3280" s="37">
        <v>49726.400000000001</v>
      </c>
      <c r="O3280" s="37">
        <v>49726.400000000001</v>
      </c>
      <c r="P3280" s="37">
        <v>49726.400000000001</v>
      </c>
      <c r="Q3280" s="37">
        <v>49726.400000000001</v>
      </c>
      <c r="R3280" s="37">
        <v>49726.400000000001</v>
      </c>
      <c r="S3280" s="124">
        <v>49726.400000000001</v>
      </c>
    </row>
    <row r="3281" spans="2:19" outlineLevel="1">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124">
        <v>0</v>
      </c>
    </row>
    <row r="3282" spans="2:19" outlineLevel="1">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124">
        <v>0</v>
      </c>
    </row>
    <row r="3283" spans="2:19" outlineLevel="1">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124">
        <v>0</v>
      </c>
    </row>
    <row r="3284" spans="2:19" outlineLevel="1">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124">
        <v>0</v>
      </c>
    </row>
    <row r="3285" spans="2:19" outlineLevel="1">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124">
        <v>0</v>
      </c>
    </row>
    <row r="3286" spans="2:19" outlineLevel="1">
      <c r="B3286" s="6">
        <v>1969</v>
      </c>
      <c r="C3286" s="37">
        <v>0</v>
      </c>
      <c r="D3286" s="37">
        <v>0</v>
      </c>
      <c r="E3286" s="37">
        <v>0</v>
      </c>
      <c r="F3286" s="37">
        <v>0</v>
      </c>
      <c r="G3286" s="37">
        <v>0</v>
      </c>
      <c r="H3286" s="37">
        <v>0</v>
      </c>
      <c r="I3286" s="37">
        <v>0</v>
      </c>
      <c r="J3286" s="37">
        <v>0</v>
      </c>
      <c r="K3286" s="37">
        <v>0</v>
      </c>
      <c r="L3286" s="37">
        <v>13869.89</v>
      </c>
      <c r="M3286" s="37">
        <v>13869.89</v>
      </c>
      <c r="N3286" s="37">
        <v>13869.89</v>
      </c>
      <c r="O3286" s="37">
        <v>13869.89</v>
      </c>
      <c r="P3286" s="37">
        <v>13869.89</v>
      </c>
      <c r="Q3286" s="37">
        <v>13869.89</v>
      </c>
      <c r="R3286" s="37">
        <v>13869.89</v>
      </c>
      <c r="S3286" s="124">
        <v>13869.89</v>
      </c>
    </row>
    <row r="3287" spans="2:19" outlineLevel="1">
      <c r="B3287" s="6">
        <v>1968</v>
      </c>
      <c r="C3287" s="37">
        <v>0</v>
      </c>
      <c r="D3287" s="37">
        <v>0</v>
      </c>
      <c r="E3287" s="37">
        <v>0</v>
      </c>
      <c r="F3287" s="37">
        <v>0</v>
      </c>
      <c r="G3287" s="37">
        <v>0</v>
      </c>
      <c r="H3287" s="37">
        <v>0</v>
      </c>
      <c r="I3287" s="37">
        <v>0</v>
      </c>
      <c r="J3287" s="37">
        <v>0</v>
      </c>
      <c r="K3287" s="37">
        <v>0</v>
      </c>
      <c r="L3287" s="37">
        <v>1669.36</v>
      </c>
      <c r="M3287" s="37">
        <v>1669.36</v>
      </c>
      <c r="N3287" s="37">
        <v>1669.36</v>
      </c>
      <c r="O3287" s="37">
        <v>1669.3600000000001</v>
      </c>
      <c r="P3287" s="37">
        <v>1669.3600000000001</v>
      </c>
      <c r="Q3287" s="37">
        <v>1669.3600000000001</v>
      </c>
      <c r="R3287" s="37">
        <v>1669.3600000000001</v>
      </c>
      <c r="S3287" s="124">
        <v>1669.3600000000001</v>
      </c>
    </row>
    <row r="3288" spans="2:19" outlineLevel="1">
      <c r="B3288" s="6">
        <v>1967</v>
      </c>
      <c r="C3288" s="37">
        <v>0</v>
      </c>
      <c r="D3288" s="37">
        <v>0</v>
      </c>
      <c r="E3288" s="37">
        <v>0</v>
      </c>
      <c r="F3288" s="37">
        <v>0</v>
      </c>
      <c r="G3288" s="37">
        <v>0</v>
      </c>
      <c r="H3288" s="37">
        <v>0</v>
      </c>
      <c r="I3288" s="37">
        <v>0</v>
      </c>
      <c r="J3288" s="37">
        <v>0</v>
      </c>
      <c r="K3288" s="37">
        <v>0</v>
      </c>
      <c r="L3288" s="37">
        <v>1872.81</v>
      </c>
      <c r="M3288" s="37">
        <v>1872.81</v>
      </c>
      <c r="N3288" s="37">
        <v>1872.81</v>
      </c>
      <c r="O3288" s="37">
        <v>1872.81</v>
      </c>
      <c r="P3288" s="37">
        <v>1872.81</v>
      </c>
      <c r="Q3288" s="37">
        <v>1872.81</v>
      </c>
      <c r="R3288" s="37">
        <v>1872.81</v>
      </c>
      <c r="S3288" s="124">
        <v>1872.81</v>
      </c>
    </row>
    <row r="3289" spans="2:19" outlineLevel="1">
      <c r="B3289" s="6">
        <v>1966</v>
      </c>
      <c r="C3289" s="37">
        <v>0</v>
      </c>
      <c r="D3289" s="37">
        <v>0</v>
      </c>
      <c r="E3289" s="37">
        <v>0</v>
      </c>
      <c r="F3289" s="37">
        <v>0</v>
      </c>
      <c r="G3289" s="37">
        <v>0</v>
      </c>
      <c r="H3289" s="37">
        <v>0</v>
      </c>
      <c r="I3289" s="37">
        <v>0</v>
      </c>
      <c r="J3289" s="37">
        <v>0</v>
      </c>
      <c r="K3289" s="37">
        <v>0</v>
      </c>
      <c r="L3289" s="37">
        <v>7111.09</v>
      </c>
      <c r="M3289" s="37">
        <v>7111.09</v>
      </c>
      <c r="N3289" s="37">
        <v>7111.09</v>
      </c>
      <c r="O3289" s="37">
        <v>7111.09</v>
      </c>
      <c r="P3289" s="37">
        <v>7111.09</v>
      </c>
      <c r="Q3289" s="37">
        <v>7111.09</v>
      </c>
      <c r="R3289" s="37">
        <v>7111.09</v>
      </c>
      <c r="S3289" s="124">
        <v>7111.09</v>
      </c>
    </row>
    <row r="3290" spans="2:19" outlineLevel="1">
      <c r="B3290" s="6">
        <v>1965</v>
      </c>
      <c r="C3290" s="37">
        <v>0</v>
      </c>
      <c r="D3290" s="37">
        <v>0</v>
      </c>
      <c r="E3290" s="37">
        <v>0</v>
      </c>
      <c r="F3290" s="37">
        <v>0</v>
      </c>
      <c r="G3290" s="37">
        <v>0</v>
      </c>
      <c r="H3290" s="37">
        <v>0</v>
      </c>
      <c r="I3290" s="37">
        <v>0</v>
      </c>
      <c r="J3290" s="37">
        <v>0</v>
      </c>
      <c r="K3290" s="37">
        <v>0</v>
      </c>
      <c r="L3290" s="37">
        <v>2858.5</v>
      </c>
      <c r="M3290" s="37">
        <v>2858.5</v>
      </c>
      <c r="N3290" s="37">
        <v>2858.5</v>
      </c>
      <c r="O3290" s="37">
        <v>2858.5</v>
      </c>
      <c r="P3290" s="37">
        <v>2858.5</v>
      </c>
      <c r="Q3290" s="37">
        <v>2858.5</v>
      </c>
      <c r="R3290" s="37">
        <v>2858.5</v>
      </c>
      <c r="S3290" s="124">
        <v>2858.5</v>
      </c>
    </row>
    <row r="3291" spans="2:19" outlineLevel="1">
      <c r="B3291" s="6">
        <v>1964</v>
      </c>
      <c r="C3291" s="37">
        <v>0</v>
      </c>
      <c r="D3291" s="37">
        <v>0</v>
      </c>
      <c r="E3291" s="37">
        <v>0</v>
      </c>
      <c r="F3291" s="37">
        <v>0</v>
      </c>
      <c r="G3291" s="37">
        <v>0</v>
      </c>
      <c r="H3291" s="37">
        <v>0</v>
      </c>
      <c r="I3291" s="37">
        <v>0</v>
      </c>
      <c r="J3291" s="37">
        <v>0</v>
      </c>
      <c r="K3291" s="37">
        <v>0</v>
      </c>
      <c r="L3291" s="37">
        <v>3665.07</v>
      </c>
      <c r="M3291" s="37">
        <v>3665.07</v>
      </c>
      <c r="N3291" s="37">
        <v>3665.07</v>
      </c>
      <c r="O3291" s="37">
        <v>3665.07</v>
      </c>
      <c r="P3291" s="37">
        <v>3665.07</v>
      </c>
      <c r="Q3291" s="37">
        <v>3665.07</v>
      </c>
      <c r="R3291" s="37">
        <v>3665.07</v>
      </c>
      <c r="S3291" s="124">
        <v>3665.07</v>
      </c>
    </row>
    <row r="3292" spans="2:19" outlineLevel="1">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124">
        <v>0</v>
      </c>
    </row>
    <row r="3293" spans="2:19" outlineLevel="1">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124">
        <v>0</v>
      </c>
    </row>
    <row r="3294" spans="2:19" outlineLevel="1">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124">
        <v>0</v>
      </c>
    </row>
    <row r="3295" spans="2:19" outlineLevel="1">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124">
        <v>0</v>
      </c>
    </row>
    <row r="3296" spans="2:19" outlineLevel="1">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124">
        <v>0</v>
      </c>
    </row>
    <row r="3297" spans="2:19" outlineLevel="1">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124">
        <v>0</v>
      </c>
    </row>
    <row r="3298" spans="2:19" outlineLevel="1">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124">
        <v>0</v>
      </c>
    </row>
    <row r="3299" spans="2:19" outlineLevel="1">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124">
        <v>0</v>
      </c>
    </row>
    <row r="3300" spans="2:19" outlineLevel="1">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124">
        <v>0</v>
      </c>
    </row>
    <row r="3301" spans="2:19" outlineLevel="1">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124">
        <v>0</v>
      </c>
    </row>
    <row r="3302" spans="2:19" outlineLevel="1">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124">
        <v>0</v>
      </c>
    </row>
    <row r="3303" spans="2:19" outlineLevel="1">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124">
        <v>0</v>
      </c>
    </row>
    <row r="3304" spans="2:19" outlineLevel="1">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124">
        <v>0</v>
      </c>
    </row>
    <row r="3305" spans="2:19" outlineLevel="1">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124">
        <v>0</v>
      </c>
    </row>
    <row r="3306" spans="2:19" outlineLevel="1">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124">
        <v>0</v>
      </c>
    </row>
    <row r="3307" spans="2:19" outlineLevel="1">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124">
        <v>0</v>
      </c>
    </row>
    <row r="3308" spans="2:19" outlineLevel="1">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124">
        <v>0</v>
      </c>
    </row>
    <row r="3309" spans="2:19" outlineLevel="1">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124">
        <v>0</v>
      </c>
    </row>
    <row r="3310" spans="2:19" outlineLevel="1">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124">
        <v>0</v>
      </c>
    </row>
    <row r="3311" spans="2:19" outlineLevel="1">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124">
        <v>0</v>
      </c>
    </row>
    <row r="3312" spans="2:19" outlineLevel="1">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124">
        <v>0</v>
      </c>
    </row>
    <row r="3313" spans="1:19" outlineLevel="1">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124">
        <v>0</v>
      </c>
    </row>
    <row r="3314" spans="1:19" outlineLevel="1">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124">
        <v>0</v>
      </c>
    </row>
    <row r="3315" spans="1:19" outlineLevel="1">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124">
        <v>0</v>
      </c>
    </row>
    <row r="3316" spans="1:19" outlineLevel="1">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124">
        <v>0</v>
      </c>
    </row>
    <row r="3317" spans="1:19" outlineLevel="1">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124">
        <v>0</v>
      </c>
    </row>
    <row r="3318" spans="1:19" outlineLevel="1">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124">
        <v>0</v>
      </c>
    </row>
    <row r="3319" spans="1:19" outlineLevel="1">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124">
        <v>0</v>
      </c>
    </row>
    <row r="3320" spans="1:19" outlineLevel="1">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124">
        <v>0</v>
      </c>
    </row>
    <row r="3321" spans="1:19" outlineLevel="1">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124">
        <v>0</v>
      </c>
    </row>
    <row r="3322" spans="1:19" outlineLevel="1">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124">
        <v>0</v>
      </c>
    </row>
    <row r="3323" spans="1:19" outlineLevel="1">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124">
        <v>0</v>
      </c>
    </row>
    <row r="3324" spans="1:19" outlineLevel="1">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124">
        <v>0</v>
      </c>
    </row>
    <row r="3325" spans="1:19" outlineLevel="1">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124">
        <v>0</v>
      </c>
    </row>
    <row r="3326" spans="1:19" ht="25.5">
      <c r="A3326" s="75" t="s">
        <v>138</v>
      </c>
      <c r="B3326" s="7" t="s">
        <v>10</v>
      </c>
      <c r="C3326" s="8">
        <f>SUM(C3233:C3325)</f>
        <v>883339.80999999994</v>
      </c>
      <c r="D3326" s="8">
        <f t="shared" ref="D3326" si="496">SUM(D3233:D3325)</f>
        <v>918181.81</v>
      </c>
      <c r="E3326" s="8">
        <f t="shared" ref="E3326" si="497">SUM(E3233:E3325)</f>
        <v>963179.92000000016</v>
      </c>
      <c r="F3326" s="8">
        <f t="shared" ref="F3326" si="498">SUM(F3233:F3325)</f>
        <v>997426.67000000016</v>
      </c>
      <c r="G3326" s="8">
        <f t="shared" ref="G3326" si="499">SUM(G3233:G3325)</f>
        <v>1047783.31</v>
      </c>
      <c r="H3326" s="8">
        <f t="shared" ref="H3326" si="500">SUM(H3233:H3325)</f>
        <v>1060016.82</v>
      </c>
      <c r="I3326" s="8">
        <f t="shared" ref="I3326" si="501">SUM(I3233:I3325)</f>
        <v>1088248.82</v>
      </c>
      <c r="J3326" s="8">
        <f t="shared" ref="J3326" si="502">SUM(J3233:J3325)</f>
        <v>1098938.9200000002</v>
      </c>
      <c r="K3326" s="8">
        <f t="shared" ref="K3326" si="503">SUM(K3233:K3325)</f>
        <v>1142138.6100000001</v>
      </c>
      <c r="L3326" s="8">
        <f t="shared" ref="L3326" si="504">SUM(L3233:L3325)</f>
        <v>2338155.1000000006</v>
      </c>
      <c r="M3326" s="8">
        <f t="shared" ref="M3326" si="505">SUM(M3233:M3325)</f>
        <v>2405446.3500000006</v>
      </c>
      <c r="N3326" s="8">
        <f t="shared" ref="N3326" si="506">SUM(N3233:N3325)</f>
        <v>2433105.1900000004</v>
      </c>
      <c r="O3326" s="8">
        <f t="shared" ref="O3326" si="507">SUM(O3233:O3325)</f>
        <v>2520202.4800000004</v>
      </c>
      <c r="P3326" s="8">
        <f t="shared" ref="P3326" si="508">SUM(P3233:P3325)</f>
        <v>2520202.4800000004</v>
      </c>
      <c r="Q3326" s="8">
        <f t="shared" ref="Q3326" si="509">SUM(Q3233:Q3325)</f>
        <v>2537913.98</v>
      </c>
      <c r="R3326" s="8">
        <f t="shared" ref="R3326:S3326" si="510">SUM(R3233:R3325)</f>
        <v>2537913.98</v>
      </c>
      <c r="S3326" s="125">
        <f t="shared" si="510"/>
        <v>2576027.4800000004</v>
      </c>
    </row>
    <row r="3327" spans="1:19">
      <c r="A3327" s="76"/>
      <c r="B3327" s="7"/>
      <c r="C3327" s="8"/>
      <c r="D3327" s="8"/>
      <c r="E3327" s="8"/>
      <c r="F3327" s="8"/>
      <c r="G3327" s="8"/>
      <c r="H3327" s="8"/>
      <c r="I3327" s="8"/>
      <c r="J3327" s="8"/>
      <c r="K3327" s="8"/>
      <c r="L3327" s="8"/>
      <c r="M3327" s="10"/>
      <c r="N3327" s="10"/>
      <c r="O3327" s="10"/>
      <c r="P3327" s="10"/>
      <c r="Q3327" s="10"/>
      <c r="R3327" s="10"/>
      <c r="S3327" s="126"/>
    </row>
    <row r="3328" spans="1:19" outlineLevel="1">
      <c r="A3328" s="77" t="s">
        <v>213</v>
      </c>
      <c r="B3328" s="6">
        <v>2022</v>
      </c>
      <c r="C3328" s="36"/>
      <c r="D3328" s="36"/>
      <c r="E3328" s="36"/>
      <c r="F3328" s="36"/>
      <c r="G3328" s="36"/>
      <c r="H3328" s="36"/>
      <c r="I3328" s="36"/>
      <c r="J3328" s="36"/>
      <c r="K3328" s="36"/>
      <c r="L3328" s="36"/>
      <c r="M3328" s="36"/>
      <c r="N3328" s="36"/>
      <c r="O3328" s="36"/>
      <c r="P3328" s="36"/>
      <c r="Q3328" s="36"/>
      <c r="R3328" s="74"/>
      <c r="S3328" s="124"/>
    </row>
    <row r="3329" spans="1:19" outlineLevel="1">
      <c r="A3329" s="38"/>
      <c r="B3329" s="6">
        <v>2021</v>
      </c>
      <c r="C3329" s="36"/>
      <c r="D3329" s="36"/>
      <c r="E3329" s="36"/>
      <c r="F3329" s="36"/>
      <c r="G3329" s="36"/>
      <c r="H3329" s="36"/>
      <c r="I3329" s="36"/>
      <c r="J3329" s="36"/>
      <c r="K3329" s="36"/>
      <c r="L3329" s="36"/>
      <c r="M3329" s="36"/>
      <c r="N3329" s="36"/>
      <c r="O3329" s="36"/>
      <c r="P3329" s="36"/>
      <c r="Q3329" s="36"/>
      <c r="R3329" s="37"/>
      <c r="S3329" s="124"/>
    </row>
    <row r="3330" spans="1:19" outlineLevel="1">
      <c r="B3330" s="6">
        <v>2020</v>
      </c>
      <c r="C3330" s="36"/>
      <c r="D3330" s="36"/>
      <c r="E3330" s="36"/>
      <c r="F3330" s="36"/>
      <c r="G3330" s="36"/>
      <c r="H3330" s="36"/>
      <c r="I3330" s="36"/>
      <c r="J3330" s="36"/>
      <c r="K3330" s="36"/>
      <c r="L3330" s="36"/>
      <c r="M3330" s="36"/>
      <c r="N3330" s="36"/>
      <c r="O3330" s="36"/>
      <c r="P3330" s="36"/>
      <c r="Q3330" s="37"/>
      <c r="R3330" s="37"/>
      <c r="S3330" s="124"/>
    </row>
    <row r="3331" spans="1:19" outlineLevel="1">
      <c r="A3331" s="40"/>
      <c r="B3331" s="6">
        <v>2019</v>
      </c>
      <c r="C3331" s="36"/>
      <c r="D3331" s="36"/>
      <c r="E3331" s="36"/>
      <c r="F3331" s="36"/>
      <c r="G3331" s="36"/>
      <c r="H3331" s="36"/>
      <c r="I3331" s="36"/>
      <c r="J3331" s="36"/>
      <c r="K3331" s="36"/>
      <c r="L3331" s="36"/>
      <c r="M3331" s="36"/>
      <c r="N3331" s="36"/>
      <c r="O3331" s="36"/>
      <c r="P3331" s="37"/>
      <c r="Q3331" s="37"/>
      <c r="R3331" s="37"/>
      <c r="S3331" s="124"/>
    </row>
    <row r="3332" spans="1:19" outlineLevel="1">
      <c r="A3332" s="40"/>
      <c r="B3332" s="6">
        <v>2018</v>
      </c>
      <c r="C3332" s="36"/>
      <c r="D3332" s="36"/>
      <c r="E3332" s="36"/>
      <c r="F3332" s="36"/>
      <c r="G3332" s="36"/>
      <c r="H3332" s="36"/>
      <c r="I3332" s="36"/>
      <c r="J3332" s="36"/>
      <c r="K3332" s="36"/>
      <c r="L3332" s="36"/>
      <c r="M3332" s="36"/>
      <c r="N3332" s="36"/>
      <c r="O3332" s="37"/>
      <c r="P3332" s="37"/>
      <c r="Q3332" s="37"/>
      <c r="R3332" s="37"/>
      <c r="S3332" s="124"/>
    </row>
    <row r="3333" spans="1:19" outlineLevel="1">
      <c r="A3333" s="40"/>
      <c r="B3333" s="6">
        <v>2017</v>
      </c>
      <c r="C3333" s="36"/>
      <c r="D3333" s="36"/>
      <c r="E3333" s="36"/>
      <c r="F3333" s="36"/>
      <c r="G3333" s="36"/>
      <c r="H3333" s="36"/>
      <c r="I3333" s="36"/>
      <c r="J3333" s="36"/>
      <c r="K3333" s="36"/>
      <c r="L3333" s="36"/>
      <c r="M3333" s="36"/>
      <c r="N3333" s="37"/>
      <c r="O3333" s="37"/>
      <c r="P3333" s="37"/>
      <c r="Q3333" s="37"/>
      <c r="R3333" s="37"/>
      <c r="S3333" s="124"/>
    </row>
    <row r="3334" spans="1:19" outlineLevel="1">
      <c r="B3334" s="6">
        <v>2016</v>
      </c>
      <c r="C3334" s="36"/>
      <c r="D3334" s="36"/>
      <c r="E3334" s="36"/>
      <c r="F3334" s="36"/>
      <c r="G3334" s="36"/>
      <c r="H3334" s="36"/>
      <c r="I3334" s="36"/>
      <c r="J3334" s="36"/>
      <c r="K3334" s="36"/>
      <c r="L3334" s="36"/>
      <c r="M3334" s="37"/>
      <c r="N3334" s="37"/>
      <c r="O3334" s="37"/>
      <c r="P3334" s="37"/>
      <c r="Q3334" s="37"/>
      <c r="R3334" s="37"/>
      <c r="S3334" s="124"/>
    </row>
    <row r="3335" spans="1:19" outlineLevel="1">
      <c r="B3335" s="6">
        <v>2015</v>
      </c>
      <c r="C3335" s="36"/>
      <c r="D3335" s="36"/>
      <c r="E3335" s="36"/>
      <c r="F3335" s="36"/>
      <c r="G3335" s="36"/>
      <c r="H3335" s="36"/>
      <c r="I3335" s="36"/>
      <c r="J3335" s="36"/>
      <c r="K3335" s="36"/>
      <c r="L3335" s="37"/>
      <c r="M3335" s="37"/>
      <c r="N3335" s="37"/>
      <c r="O3335" s="37"/>
      <c r="P3335" s="37"/>
      <c r="Q3335" s="37"/>
      <c r="R3335" s="37"/>
      <c r="S3335" s="124"/>
    </row>
    <row r="3336" spans="1:19" outlineLevel="1">
      <c r="B3336" s="6">
        <v>2014</v>
      </c>
      <c r="C3336" s="36"/>
      <c r="D3336" s="36"/>
      <c r="E3336" s="36"/>
      <c r="F3336" s="36"/>
      <c r="G3336" s="36"/>
      <c r="H3336" s="36"/>
      <c r="I3336" s="36"/>
      <c r="J3336" s="36"/>
      <c r="K3336" s="37"/>
      <c r="L3336" s="37"/>
      <c r="M3336" s="37"/>
      <c r="N3336" s="37"/>
      <c r="O3336" s="37"/>
      <c r="P3336" s="37"/>
      <c r="Q3336" s="37"/>
      <c r="R3336" s="37"/>
      <c r="S3336" s="124"/>
    </row>
    <row r="3337" spans="1:19" outlineLevel="1">
      <c r="B3337" s="6">
        <v>2013</v>
      </c>
      <c r="C3337" s="36"/>
      <c r="D3337" s="36"/>
      <c r="E3337" s="36"/>
      <c r="F3337" s="36"/>
      <c r="G3337" s="36"/>
      <c r="H3337" s="36"/>
      <c r="I3337" s="36"/>
      <c r="J3337" s="37"/>
      <c r="K3337" s="37"/>
      <c r="L3337" s="37"/>
      <c r="M3337" s="37"/>
      <c r="N3337" s="37"/>
      <c r="O3337" s="37"/>
      <c r="P3337" s="37"/>
      <c r="Q3337" s="37"/>
      <c r="R3337" s="37"/>
      <c r="S3337" s="124"/>
    </row>
    <row r="3338" spans="1:19" outlineLevel="1">
      <c r="B3338" s="6">
        <v>2012</v>
      </c>
      <c r="C3338" s="36"/>
      <c r="D3338" s="36"/>
      <c r="E3338" s="36"/>
      <c r="F3338" s="36"/>
      <c r="G3338" s="36"/>
      <c r="H3338" s="36"/>
      <c r="I3338" s="37"/>
      <c r="J3338" s="37"/>
      <c r="K3338" s="37"/>
      <c r="L3338" s="37"/>
      <c r="M3338" s="37"/>
      <c r="N3338" s="37"/>
      <c r="O3338" s="37"/>
      <c r="P3338" s="37"/>
      <c r="Q3338" s="37"/>
      <c r="R3338" s="37"/>
      <c r="S3338" s="124"/>
    </row>
    <row r="3339" spans="1:19" outlineLevel="1">
      <c r="B3339" s="6">
        <v>2011</v>
      </c>
      <c r="C3339" s="36"/>
      <c r="D3339" s="36"/>
      <c r="E3339" s="36"/>
      <c r="F3339" s="36"/>
      <c r="G3339" s="36"/>
      <c r="H3339" s="37"/>
      <c r="I3339" s="37"/>
      <c r="J3339" s="37"/>
      <c r="K3339" s="37"/>
      <c r="L3339" s="37"/>
      <c r="M3339" s="37"/>
      <c r="N3339" s="37"/>
      <c r="O3339" s="37"/>
      <c r="P3339" s="37"/>
      <c r="Q3339" s="37"/>
      <c r="R3339" s="37"/>
      <c r="S3339" s="124"/>
    </row>
    <row r="3340" spans="1:19" outlineLevel="1">
      <c r="B3340" s="6">
        <v>2010</v>
      </c>
      <c r="C3340" s="36"/>
      <c r="D3340" s="36"/>
      <c r="E3340" s="36"/>
      <c r="F3340" s="36"/>
      <c r="G3340" s="37"/>
      <c r="H3340" s="37"/>
      <c r="I3340" s="37"/>
      <c r="J3340" s="37"/>
      <c r="K3340" s="37"/>
      <c r="L3340" s="37"/>
      <c r="M3340" s="37"/>
      <c r="N3340" s="37"/>
      <c r="O3340" s="37"/>
      <c r="P3340" s="37"/>
      <c r="Q3340" s="37"/>
      <c r="R3340" s="37"/>
      <c r="S3340" s="124"/>
    </row>
    <row r="3341" spans="1:19" outlineLevel="1">
      <c r="B3341" s="6">
        <v>2009</v>
      </c>
      <c r="C3341" s="36"/>
      <c r="D3341" s="36"/>
      <c r="E3341" s="36"/>
      <c r="F3341" s="37"/>
      <c r="G3341" s="37"/>
      <c r="H3341" s="37"/>
      <c r="I3341" s="37"/>
      <c r="J3341" s="37"/>
      <c r="K3341" s="37"/>
      <c r="L3341" s="37"/>
      <c r="M3341" s="37"/>
      <c r="N3341" s="37"/>
      <c r="O3341" s="37"/>
      <c r="P3341" s="37"/>
      <c r="Q3341" s="37"/>
      <c r="R3341" s="37"/>
      <c r="S3341" s="124"/>
    </row>
    <row r="3342" spans="1:19" outlineLevel="1">
      <c r="B3342" s="6">
        <v>2008</v>
      </c>
      <c r="C3342" s="36"/>
      <c r="D3342" s="36"/>
      <c r="E3342" s="37"/>
      <c r="F3342" s="37"/>
      <c r="G3342" s="37"/>
      <c r="H3342" s="37"/>
      <c r="I3342" s="37"/>
      <c r="J3342" s="37"/>
      <c r="K3342" s="37"/>
      <c r="L3342" s="37"/>
      <c r="M3342" s="37"/>
      <c r="N3342" s="37"/>
      <c r="O3342" s="37"/>
      <c r="P3342" s="37"/>
      <c r="Q3342" s="37"/>
      <c r="R3342" s="37"/>
      <c r="S3342" s="124"/>
    </row>
    <row r="3343" spans="1:19" outlineLevel="1">
      <c r="B3343" s="6">
        <v>2007</v>
      </c>
      <c r="C3343" s="36"/>
      <c r="D3343" s="37"/>
      <c r="E3343" s="37"/>
      <c r="F3343" s="37"/>
      <c r="G3343" s="37"/>
      <c r="H3343" s="37"/>
      <c r="I3343" s="37"/>
      <c r="J3343" s="37"/>
      <c r="K3343" s="37"/>
      <c r="L3343" s="37"/>
      <c r="M3343" s="37"/>
      <c r="N3343" s="37"/>
      <c r="O3343" s="37"/>
      <c r="P3343" s="37"/>
      <c r="Q3343" s="37"/>
      <c r="R3343" s="37"/>
      <c r="S3343" s="124"/>
    </row>
    <row r="3344" spans="1:19" outlineLevel="1">
      <c r="B3344" s="6">
        <v>2006</v>
      </c>
      <c r="C3344" s="37"/>
      <c r="D3344" s="37"/>
      <c r="E3344" s="37"/>
      <c r="F3344" s="37"/>
      <c r="G3344" s="37"/>
      <c r="H3344" s="37"/>
      <c r="I3344" s="37"/>
      <c r="J3344" s="37"/>
      <c r="K3344" s="37"/>
      <c r="L3344" s="37"/>
      <c r="M3344" s="37"/>
      <c r="N3344" s="37"/>
      <c r="O3344" s="37"/>
      <c r="P3344" s="37"/>
      <c r="Q3344" s="37"/>
      <c r="R3344" s="37"/>
      <c r="S3344" s="124"/>
    </row>
    <row r="3345" spans="2:19" outlineLevel="1">
      <c r="B3345" s="6">
        <v>2005</v>
      </c>
      <c r="C3345" s="37"/>
      <c r="D3345" s="37"/>
      <c r="E3345" s="37"/>
      <c r="F3345" s="37"/>
      <c r="G3345" s="37"/>
      <c r="H3345" s="37"/>
      <c r="I3345" s="37"/>
      <c r="J3345" s="37"/>
      <c r="K3345" s="37"/>
      <c r="L3345" s="37"/>
      <c r="M3345" s="37"/>
      <c r="N3345" s="37"/>
      <c r="O3345" s="37"/>
      <c r="P3345" s="37"/>
      <c r="Q3345" s="37"/>
      <c r="R3345" s="37"/>
      <c r="S3345" s="124"/>
    </row>
    <row r="3346" spans="2:19" outlineLevel="1">
      <c r="B3346" s="6">
        <v>2004</v>
      </c>
      <c r="C3346" s="37"/>
      <c r="D3346" s="37"/>
      <c r="E3346" s="37"/>
      <c r="F3346" s="37"/>
      <c r="G3346" s="37"/>
      <c r="H3346" s="37"/>
      <c r="I3346" s="37"/>
      <c r="J3346" s="37"/>
      <c r="K3346" s="37"/>
      <c r="L3346" s="37"/>
      <c r="M3346" s="37"/>
      <c r="N3346" s="37"/>
      <c r="O3346" s="37"/>
      <c r="P3346" s="37"/>
      <c r="Q3346" s="37"/>
      <c r="R3346" s="37"/>
      <c r="S3346" s="124"/>
    </row>
    <row r="3347" spans="2:19" outlineLevel="1">
      <c r="B3347" s="6">
        <v>2003</v>
      </c>
      <c r="C3347" s="37"/>
      <c r="D3347" s="37"/>
      <c r="E3347" s="37"/>
      <c r="F3347" s="37"/>
      <c r="G3347" s="37"/>
      <c r="H3347" s="37"/>
      <c r="I3347" s="37"/>
      <c r="J3347" s="37"/>
      <c r="K3347" s="37"/>
      <c r="L3347" s="37"/>
      <c r="M3347" s="37"/>
      <c r="N3347" s="37"/>
      <c r="O3347" s="37"/>
      <c r="P3347" s="37"/>
      <c r="Q3347" s="37"/>
      <c r="R3347" s="37"/>
      <c r="S3347" s="124"/>
    </row>
    <row r="3348" spans="2:19" outlineLevel="1">
      <c r="B3348" s="6">
        <v>2002</v>
      </c>
      <c r="C3348" s="37"/>
      <c r="D3348" s="37"/>
      <c r="E3348" s="37"/>
      <c r="F3348" s="37"/>
      <c r="G3348" s="37"/>
      <c r="H3348" s="37"/>
      <c r="I3348" s="37"/>
      <c r="J3348" s="37"/>
      <c r="K3348" s="37"/>
      <c r="L3348" s="37"/>
      <c r="M3348" s="37"/>
      <c r="N3348" s="37"/>
      <c r="O3348" s="37"/>
      <c r="P3348" s="37"/>
      <c r="Q3348" s="37"/>
      <c r="R3348" s="37"/>
      <c r="S3348" s="124"/>
    </row>
    <row r="3349" spans="2:19" outlineLevel="1">
      <c r="B3349" s="6">
        <v>2001</v>
      </c>
      <c r="C3349" s="37"/>
      <c r="D3349" s="37"/>
      <c r="E3349" s="37"/>
      <c r="F3349" s="37"/>
      <c r="G3349" s="37"/>
      <c r="H3349" s="37"/>
      <c r="I3349" s="37"/>
      <c r="J3349" s="37"/>
      <c r="K3349" s="37"/>
      <c r="L3349" s="37"/>
      <c r="M3349" s="37"/>
      <c r="N3349" s="37"/>
      <c r="O3349" s="37"/>
      <c r="P3349" s="37"/>
      <c r="Q3349" s="37"/>
      <c r="R3349" s="37"/>
      <c r="S3349" s="124"/>
    </row>
    <row r="3350" spans="2:19" outlineLevel="1">
      <c r="B3350" s="6">
        <v>2000</v>
      </c>
      <c r="C3350" s="37"/>
      <c r="D3350" s="37"/>
      <c r="E3350" s="37"/>
      <c r="F3350" s="37"/>
      <c r="G3350" s="37"/>
      <c r="H3350" s="37"/>
      <c r="I3350" s="37"/>
      <c r="J3350" s="37"/>
      <c r="K3350" s="37"/>
      <c r="L3350" s="37"/>
      <c r="M3350" s="37"/>
      <c r="N3350" s="37"/>
      <c r="O3350" s="37"/>
      <c r="P3350" s="37"/>
      <c r="Q3350" s="37"/>
      <c r="R3350" s="37"/>
      <c r="S3350" s="124"/>
    </row>
    <row r="3351" spans="2:19" outlineLevel="1">
      <c r="B3351" s="6">
        <v>1999</v>
      </c>
      <c r="C3351" s="37"/>
      <c r="D3351" s="37"/>
      <c r="E3351" s="37"/>
      <c r="F3351" s="37"/>
      <c r="G3351" s="37"/>
      <c r="H3351" s="37"/>
      <c r="I3351" s="37"/>
      <c r="J3351" s="37"/>
      <c r="K3351" s="37"/>
      <c r="L3351" s="37"/>
      <c r="M3351" s="37"/>
      <c r="N3351" s="37"/>
      <c r="O3351" s="37"/>
      <c r="P3351" s="37"/>
      <c r="Q3351" s="37"/>
      <c r="R3351" s="37"/>
      <c r="S3351" s="124"/>
    </row>
    <row r="3352" spans="2:19" outlineLevel="1">
      <c r="B3352" s="6">
        <v>1998</v>
      </c>
      <c r="C3352" s="37"/>
      <c r="D3352" s="37"/>
      <c r="E3352" s="37"/>
      <c r="F3352" s="37"/>
      <c r="G3352" s="37"/>
      <c r="H3352" s="37"/>
      <c r="I3352" s="37"/>
      <c r="J3352" s="37"/>
      <c r="K3352" s="37"/>
      <c r="L3352" s="37"/>
      <c r="M3352" s="37"/>
      <c r="N3352" s="37"/>
      <c r="O3352" s="37"/>
      <c r="P3352" s="37"/>
      <c r="Q3352" s="37"/>
      <c r="R3352" s="37"/>
      <c r="S3352" s="124"/>
    </row>
    <row r="3353" spans="2:19" outlineLevel="1">
      <c r="B3353" s="6">
        <v>1997</v>
      </c>
      <c r="C3353" s="37"/>
      <c r="D3353" s="37"/>
      <c r="E3353" s="37"/>
      <c r="F3353" s="37"/>
      <c r="G3353" s="37"/>
      <c r="H3353" s="37"/>
      <c r="I3353" s="37"/>
      <c r="J3353" s="37"/>
      <c r="K3353" s="37"/>
      <c r="L3353" s="37"/>
      <c r="M3353" s="37"/>
      <c r="N3353" s="37"/>
      <c r="O3353" s="37"/>
      <c r="P3353" s="37"/>
      <c r="Q3353" s="37"/>
      <c r="R3353" s="37"/>
      <c r="S3353" s="124"/>
    </row>
    <row r="3354" spans="2:19" outlineLevel="1">
      <c r="B3354" s="6">
        <v>1996</v>
      </c>
      <c r="C3354" s="37"/>
      <c r="D3354" s="37"/>
      <c r="E3354" s="37"/>
      <c r="F3354" s="37"/>
      <c r="G3354" s="37"/>
      <c r="H3354" s="37"/>
      <c r="I3354" s="37"/>
      <c r="J3354" s="37"/>
      <c r="K3354" s="37"/>
      <c r="L3354" s="37"/>
      <c r="M3354" s="37"/>
      <c r="N3354" s="37"/>
      <c r="O3354" s="37"/>
      <c r="P3354" s="37"/>
      <c r="Q3354" s="37"/>
      <c r="R3354" s="37"/>
      <c r="S3354" s="124"/>
    </row>
    <row r="3355" spans="2:19" outlineLevel="1">
      <c r="B3355" s="6">
        <v>1995</v>
      </c>
      <c r="C3355" s="37"/>
      <c r="D3355" s="37"/>
      <c r="E3355" s="37"/>
      <c r="F3355" s="37"/>
      <c r="G3355" s="37"/>
      <c r="H3355" s="37"/>
      <c r="I3355" s="37"/>
      <c r="J3355" s="37"/>
      <c r="K3355" s="37"/>
      <c r="L3355" s="37"/>
      <c r="M3355" s="37"/>
      <c r="N3355" s="37"/>
      <c r="O3355" s="37"/>
      <c r="P3355" s="37"/>
      <c r="Q3355" s="37"/>
      <c r="R3355" s="37"/>
      <c r="S3355" s="124"/>
    </row>
    <row r="3356" spans="2:19" outlineLevel="1">
      <c r="B3356" s="6">
        <v>1994</v>
      </c>
      <c r="C3356" s="37"/>
      <c r="D3356" s="37"/>
      <c r="E3356" s="37"/>
      <c r="F3356" s="37"/>
      <c r="G3356" s="37"/>
      <c r="H3356" s="37"/>
      <c r="I3356" s="37"/>
      <c r="J3356" s="37"/>
      <c r="K3356" s="37"/>
      <c r="L3356" s="37"/>
      <c r="M3356" s="37"/>
      <c r="N3356" s="37"/>
      <c r="O3356" s="37"/>
      <c r="P3356" s="37"/>
      <c r="Q3356" s="37"/>
      <c r="R3356" s="37"/>
      <c r="S3356" s="124"/>
    </row>
    <row r="3357" spans="2:19" outlineLevel="1">
      <c r="B3357" s="6">
        <v>1993</v>
      </c>
      <c r="C3357" s="37"/>
      <c r="D3357" s="37"/>
      <c r="E3357" s="37"/>
      <c r="F3357" s="37"/>
      <c r="G3357" s="37"/>
      <c r="H3357" s="37"/>
      <c r="I3357" s="37"/>
      <c r="J3357" s="37"/>
      <c r="K3357" s="37"/>
      <c r="L3357" s="37"/>
      <c r="M3357" s="37"/>
      <c r="N3357" s="37"/>
      <c r="O3357" s="37"/>
      <c r="P3357" s="37"/>
      <c r="Q3357" s="37"/>
      <c r="R3357" s="37"/>
      <c r="S3357" s="124"/>
    </row>
    <row r="3358" spans="2:19" outlineLevel="1">
      <c r="B3358" s="6">
        <v>1992</v>
      </c>
      <c r="C3358" s="37"/>
      <c r="D3358" s="37"/>
      <c r="E3358" s="37"/>
      <c r="F3358" s="37"/>
      <c r="G3358" s="37"/>
      <c r="H3358" s="37"/>
      <c r="I3358" s="37"/>
      <c r="J3358" s="37"/>
      <c r="K3358" s="37"/>
      <c r="L3358" s="37"/>
      <c r="M3358" s="37"/>
      <c r="N3358" s="37"/>
      <c r="O3358" s="37"/>
      <c r="P3358" s="37"/>
      <c r="Q3358" s="37"/>
      <c r="R3358" s="37"/>
      <c r="S3358" s="124"/>
    </row>
    <row r="3359" spans="2:19" outlineLevel="1">
      <c r="B3359" s="6">
        <v>1991</v>
      </c>
      <c r="C3359" s="37"/>
      <c r="D3359" s="37"/>
      <c r="E3359" s="37"/>
      <c r="F3359" s="37"/>
      <c r="G3359" s="37"/>
      <c r="H3359" s="37"/>
      <c r="I3359" s="37"/>
      <c r="J3359" s="37"/>
      <c r="K3359" s="37"/>
      <c r="L3359" s="37"/>
      <c r="M3359" s="37"/>
      <c r="N3359" s="37"/>
      <c r="O3359" s="37"/>
      <c r="P3359" s="37"/>
      <c r="Q3359" s="37"/>
      <c r="R3359" s="37"/>
      <c r="S3359" s="124"/>
    </row>
    <row r="3360" spans="2:19" outlineLevel="1">
      <c r="B3360" s="6">
        <v>1990</v>
      </c>
      <c r="C3360" s="37"/>
      <c r="D3360" s="37"/>
      <c r="E3360" s="37"/>
      <c r="F3360" s="37"/>
      <c r="G3360" s="37"/>
      <c r="H3360" s="37"/>
      <c r="I3360" s="37"/>
      <c r="J3360" s="37"/>
      <c r="K3360" s="37"/>
      <c r="L3360" s="37"/>
      <c r="M3360" s="37"/>
      <c r="N3360" s="37"/>
      <c r="O3360" s="37"/>
      <c r="P3360" s="37"/>
      <c r="Q3360" s="37"/>
      <c r="R3360" s="37"/>
      <c r="S3360" s="124"/>
    </row>
    <row r="3361" spans="2:19" outlineLevel="1">
      <c r="B3361" s="6">
        <v>1989</v>
      </c>
      <c r="C3361" s="37"/>
      <c r="D3361" s="37"/>
      <c r="E3361" s="37"/>
      <c r="F3361" s="37"/>
      <c r="G3361" s="37"/>
      <c r="H3361" s="37"/>
      <c r="I3361" s="37"/>
      <c r="J3361" s="37"/>
      <c r="K3361" s="37"/>
      <c r="L3361" s="37"/>
      <c r="M3361" s="37"/>
      <c r="N3361" s="37"/>
      <c r="O3361" s="37"/>
      <c r="P3361" s="37"/>
      <c r="Q3361" s="37"/>
      <c r="R3361" s="37"/>
      <c r="S3361" s="124"/>
    </row>
    <row r="3362" spans="2:19" outlineLevel="1">
      <c r="B3362" s="6">
        <v>1988</v>
      </c>
      <c r="C3362" s="37"/>
      <c r="D3362" s="37"/>
      <c r="E3362" s="37"/>
      <c r="F3362" s="37"/>
      <c r="G3362" s="37"/>
      <c r="H3362" s="37"/>
      <c r="I3362" s="37"/>
      <c r="J3362" s="37"/>
      <c r="K3362" s="37"/>
      <c r="L3362" s="37"/>
      <c r="M3362" s="37"/>
      <c r="N3362" s="37"/>
      <c r="O3362" s="37"/>
      <c r="P3362" s="37"/>
      <c r="Q3362" s="37"/>
      <c r="R3362" s="37"/>
      <c r="S3362" s="124"/>
    </row>
    <row r="3363" spans="2:19" outlineLevel="1">
      <c r="B3363" s="6">
        <v>1987</v>
      </c>
      <c r="C3363" s="37"/>
      <c r="D3363" s="37"/>
      <c r="E3363" s="37"/>
      <c r="F3363" s="37"/>
      <c r="G3363" s="37"/>
      <c r="H3363" s="37"/>
      <c r="I3363" s="37"/>
      <c r="J3363" s="37"/>
      <c r="K3363" s="37"/>
      <c r="L3363" s="37"/>
      <c r="M3363" s="37"/>
      <c r="N3363" s="37"/>
      <c r="O3363" s="37"/>
      <c r="P3363" s="37"/>
      <c r="Q3363" s="37"/>
      <c r="R3363" s="37"/>
      <c r="S3363" s="124"/>
    </row>
    <row r="3364" spans="2:19" outlineLevel="1">
      <c r="B3364" s="6">
        <v>1986</v>
      </c>
      <c r="C3364" s="37"/>
      <c r="D3364" s="37"/>
      <c r="E3364" s="37"/>
      <c r="F3364" s="37"/>
      <c r="G3364" s="37"/>
      <c r="H3364" s="37"/>
      <c r="I3364" s="37"/>
      <c r="J3364" s="37"/>
      <c r="K3364" s="37"/>
      <c r="L3364" s="37"/>
      <c r="M3364" s="37"/>
      <c r="N3364" s="37"/>
      <c r="O3364" s="37"/>
      <c r="P3364" s="37"/>
      <c r="Q3364" s="37"/>
      <c r="R3364" s="37"/>
      <c r="S3364" s="124"/>
    </row>
    <row r="3365" spans="2:19" outlineLevel="1">
      <c r="B3365" s="6">
        <v>1985</v>
      </c>
      <c r="C3365" s="37"/>
      <c r="D3365" s="37"/>
      <c r="E3365" s="37"/>
      <c r="F3365" s="37"/>
      <c r="G3365" s="37"/>
      <c r="H3365" s="37"/>
      <c r="I3365" s="37"/>
      <c r="J3365" s="37"/>
      <c r="K3365" s="37"/>
      <c r="L3365" s="37"/>
      <c r="M3365" s="37"/>
      <c r="N3365" s="37"/>
      <c r="O3365" s="37"/>
      <c r="P3365" s="37"/>
      <c r="Q3365" s="37"/>
      <c r="R3365" s="37"/>
      <c r="S3365" s="124"/>
    </row>
    <row r="3366" spans="2:19" outlineLevel="1">
      <c r="B3366" s="6">
        <v>1984</v>
      </c>
      <c r="C3366" s="37"/>
      <c r="D3366" s="37"/>
      <c r="E3366" s="37"/>
      <c r="F3366" s="37"/>
      <c r="G3366" s="37"/>
      <c r="H3366" s="37"/>
      <c r="I3366" s="37"/>
      <c r="J3366" s="37"/>
      <c r="K3366" s="37"/>
      <c r="L3366" s="37"/>
      <c r="M3366" s="37"/>
      <c r="N3366" s="37"/>
      <c r="O3366" s="37"/>
      <c r="P3366" s="37"/>
      <c r="Q3366" s="37"/>
      <c r="R3366" s="37"/>
      <c r="S3366" s="124"/>
    </row>
    <row r="3367" spans="2:19" outlineLevel="1">
      <c r="B3367" s="6">
        <v>1983</v>
      </c>
      <c r="C3367" s="37"/>
      <c r="D3367" s="37"/>
      <c r="E3367" s="37"/>
      <c r="F3367" s="37"/>
      <c r="G3367" s="37"/>
      <c r="H3367" s="37"/>
      <c r="I3367" s="37"/>
      <c r="J3367" s="37"/>
      <c r="K3367" s="37"/>
      <c r="L3367" s="37"/>
      <c r="M3367" s="37"/>
      <c r="N3367" s="37"/>
      <c r="O3367" s="37"/>
      <c r="P3367" s="37"/>
      <c r="Q3367" s="37"/>
      <c r="R3367" s="37"/>
      <c r="S3367" s="124"/>
    </row>
    <row r="3368" spans="2:19" outlineLevel="1">
      <c r="B3368" s="6">
        <v>1982</v>
      </c>
      <c r="C3368" s="37"/>
      <c r="D3368" s="37"/>
      <c r="E3368" s="37"/>
      <c r="F3368" s="37"/>
      <c r="G3368" s="37"/>
      <c r="H3368" s="37"/>
      <c r="I3368" s="37"/>
      <c r="J3368" s="37"/>
      <c r="K3368" s="37"/>
      <c r="L3368" s="37"/>
      <c r="M3368" s="37"/>
      <c r="N3368" s="37"/>
      <c r="O3368" s="37"/>
      <c r="P3368" s="37"/>
      <c r="Q3368" s="37"/>
      <c r="R3368" s="37"/>
      <c r="S3368" s="124"/>
    </row>
    <row r="3369" spans="2:19" outlineLevel="1">
      <c r="B3369" s="6">
        <v>1981</v>
      </c>
      <c r="C3369" s="37"/>
      <c r="D3369" s="37"/>
      <c r="E3369" s="37"/>
      <c r="F3369" s="37"/>
      <c r="G3369" s="37"/>
      <c r="H3369" s="37"/>
      <c r="I3369" s="37"/>
      <c r="J3369" s="37"/>
      <c r="K3369" s="37"/>
      <c r="L3369" s="37"/>
      <c r="M3369" s="37"/>
      <c r="N3369" s="37"/>
      <c r="O3369" s="37"/>
      <c r="P3369" s="37"/>
      <c r="Q3369" s="37"/>
      <c r="R3369" s="37"/>
      <c r="S3369" s="124"/>
    </row>
    <row r="3370" spans="2:19" outlineLevel="1">
      <c r="B3370" s="6">
        <v>1980</v>
      </c>
      <c r="C3370" s="37"/>
      <c r="D3370" s="37"/>
      <c r="E3370" s="37"/>
      <c r="F3370" s="37"/>
      <c r="G3370" s="37"/>
      <c r="H3370" s="37"/>
      <c r="I3370" s="37"/>
      <c r="J3370" s="37"/>
      <c r="K3370" s="37"/>
      <c r="L3370" s="37"/>
      <c r="M3370" s="37"/>
      <c r="N3370" s="37"/>
      <c r="O3370" s="37"/>
      <c r="P3370" s="37"/>
      <c r="Q3370" s="37"/>
      <c r="R3370" s="37"/>
      <c r="S3370" s="124"/>
    </row>
    <row r="3371" spans="2:19" outlineLevel="1">
      <c r="B3371" s="6">
        <v>1979</v>
      </c>
      <c r="C3371" s="37"/>
      <c r="D3371" s="37"/>
      <c r="E3371" s="37"/>
      <c r="F3371" s="37"/>
      <c r="G3371" s="37"/>
      <c r="H3371" s="37"/>
      <c r="I3371" s="37"/>
      <c r="J3371" s="37"/>
      <c r="K3371" s="37"/>
      <c r="L3371" s="37"/>
      <c r="M3371" s="37"/>
      <c r="N3371" s="37"/>
      <c r="O3371" s="37"/>
      <c r="P3371" s="37"/>
      <c r="Q3371" s="37"/>
      <c r="R3371" s="37"/>
      <c r="S3371" s="124"/>
    </row>
    <row r="3372" spans="2:19" outlineLevel="1">
      <c r="B3372" s="6">
        <v>1978</v>
      </c>
      <c r="C3372" s="37"/>
      <c r="D3372" s="37"/>
      <c r="E3372" s="37"/>
      <c r="F3372" s="37"/>
      <c r="G3372" s="37"/>
      <c r="H3372" s="37"/>
      <c r="I3372" s="37"/>
      <c r="J3372" s="37"/>
      <c r="K3372" s="37"/>
      <c r="L3372" s="37"/>
      <c r="M3372" s="37"/>
      <c r="N3372" s="37"/>
      <c r="O3372" s="37"/>
      <c r="P3372" s="37"/>
      <c r="Q3372" s="37"/>
      <c r="R3372" s="37"/>
      <c r="S3372" s="124"/>
    </row>
    <row r="3373" spans="2:19" outlineLevel="1">
      <c r="B3373" s="6">
        <v>1977</v>
      </c>
      <c r="C3373" s="37"/>
      <c r="D3373" s="37"/>
      <c r="E3373" s="37"/>
      <c r="F3373" s="37"/>
      <c r="G3373" s="37"/>
      <c r="H3373" s="37"/>
      <c r="I3373" s="37"/>
      <c r="J3373" s="37"/>
      <c r="K3373" s="37"/>
      <c r="L3373" s="37"/>
      <c r="M3373" s="37"/>
      <c r="N3373" s="37"/>
      <c r="O3373" s="37"/>
      <c r="P3373" s="37"/>
      <c r="Q3373" s="37"/>
      <c r="R3373" s="37"/>
      <c r="S3373" s="124"/>
    </row>
    <row r="3374" spans="2:19" outlineLevel="1">
      <c r="B3374" s="6">
        <v>1976</v>
      </c>
      <c r="C3374" s="37"/>
      <c r="D3374" s="37"/>
      <c r="E3374" s="37"/>
      <c r="F3374" s="37"/>
      <c r="G3374" s="37"/>
      <c r="H3374" s="37"/>
      <c r="I3374" s="37"/>
      <c r="J3374" s="37"/>
      <c r="K3374" s="37"/>
      <c r="L3374" s="37"/>
      <c r="M3374" s="37"/>
      <c r="N3374" s="37"/>
      <c r="O3374" s="37"/>
      <c r="P3374" s="37"/>
      <c r="Q3374" s="37"/>
      <c r="R3374" s="37"/>
      <c r="S3374" s="124"/>
    </row>
    <row r="3375" spans="2:19" outlineLevel="1">
      <c r="B3375" s="6">
        <v>1975</v>
      </c>
      <c r="C3375" s="37"/>
      <c r="D3375" s="37"/>
      <c r="E3375" s="37"/>
      <c r="F3375" s="37"/>
      <c r="G3375" s="37"/>
      <c r="H3375" s="37"/>
      <c r="I3375" s="37"/>
      <c r="J3375" s="37"/>
      <c r="K3375" s="37"/>
      <c r="L3375" s="37"/>
      <c r="M3375" s="37"/>
      <c r="N3375" s="37"/>
      <c r="O3375" s="37"/>
      <c r="P3375" s="37"/>
      <c r="Q3375" s="37"/>
      <c r="R3375" s="37"/>
      <c r="S3375" s="124"/>
    </row>
    <row r="3376" spans="2:19" outlineLevel="1">
      <c r="B3376" s="6">
        <v>1974</v>
      </c>
      <c r="C3376" s="37"/>
      <c r="D3376" s="37"/>
      <c r="E3376" s="37"/>
      <c r="F3376" s="37"/>
      <c r="G3376" s="37"/>
      <c r="H3376" s="37"/>
      <c r="I3376" s="37"/>
      <c r="J3376" s="37"/>
      <c r="K3376" s="37"/>
      <c r="L3376" s="37"/>
      <c r="M3376" s="37"/>
      <c r="N3376" s="37"/>
      <c r="O3376" s="37"/>
      <c r="P3376" s="37"/>
      <c r="Q3376" s="37"/>
      <c r="R3376" s="37"/>
      <c r="S3376" s="124"/>
    </row>
    <row r="3377" spans="2:19" outlineLevel="1">
      <c r="B3377" s="6">
        <v>1973</v>
      </c>
      <c r="C3377" s="37"/>
      <c r="D3377" s="37"/>
      <c r="E3377" s="37"/>
      <c r="F3377" s="37"/>
      <c r="G3377" s="37"/>
      <c r="H3377" s="37"/>
      <c r="I3377" s="37"/>
      <c r="J3377" s="37"/>
      <c r="K3377" s="37"/>
      <c r="L3377" s="37"/>
      <c r="M3377" s="37"/>
      <c r="N3377" s="37"/>
      <c r="O3377" s="37"/>
      <c r="P3377" s="37"/>
      <c r="Q3377" s="37"/>
      <c r="R3377" s="37"/>
      <c r="S3377" s="124"/>
    </row>
    <row r="3378" spans="2:19" outlineLevel="1">
      <c r="B3378" s="6">
        <v>1972</v>
      </c>
      <c r="C3378" s="37"/>
      <c r="D3378" s="37"/>
      <c r="E3378" s="37"/>
      <c r="F3378" s="37"/>
      <c r="G3378" s="37"/>
      <c r="H3378" s="37"/>
      <c r="I3378" s="37"/>
      <c r="J3378" s="37"/>
      <c r="K3378" s="37"/>
      <c r="L3378" s="37"/>
      <c r="M3378" s="37"/>
      <c r="N3378" s="37"/>
      <c r="O3378" s="37"/>
      <c r="P3378" s="37"/>
      <c r="Q3378" s="37"/>
      <c r="R3378" s="37"/>
      <c r="S3378" s="124"/>
    </row>
    <row r="3379" spans="2:19" outlineLevel="1">
      <c r="B3379" s="6">
        <v>1971</v>
      </c>
      <c r="C3379" s="37"/>
      <c r="D3379" s="37"/>
      <c r="E3379" s="37"/>
      <c r="F3379" s="37"/>
      <c r="G3379" s="37"/>
      <c r="H3379" s="37"/>
      <c r="I3379" s="37"/>
      <c r="J3379" s="37"/>
      <c r="K3379" s="37"/>
      <c r="L3379" s="37"/>
      <c r="M3379" s="37"/>
      <c r="N3379" s="37"/>
      <c r="O3379" s="37"/>
      <c r="P3379" s="37"/>
      <c r="Q3379" s="37"/>
      <c r="R3379" s="37"/>
      <c r="S3379" s="124"/>
    </row>
    <row r="3380" spans="2:19" outlineLevel="1">
      <c r="B3380" s="6">
        <v>1970</v>
      </c>
      <c r="C3380" s="37"/>
      <c r="D3380" s="37"/>
      <c r="E3380" s="37"/>
      <c r="F3380" s="37"/>
      <c r="G3380" s="37"/>
      <c r="H3380" s="37"/>
      <c r="I3380" s="37"/>
      <c r="J3380" s="37"/>
      <c r="K3380" s="37"/>
      <c r="L3380" s="37"/>
      <c r="M3380" s="37"/>
      <c r="N3380" s="37"/>
      <c r="O3380" s="37"/>
      <c r="P3380" s="37"/>
      <c r="Q3380" s="37"/>
      <c r="R3380" s="37"/>
      <c r="S3380" s="124"/>
    </row>
    <row r="3381" spans="2:19" outlineLevel="1">
      <c r="B3381" s="6">
        <v>1969</v>
      </c>
      <c r="C3381" s="37"/>
      <c r="D3381" s="37"/>
      <c r="E3381" s="37"/>
      <c r="F3381" s="37"/>
      <c r="G3381" s="37"/>
      <c r="H3381" s="37"/>
      <c r="I3381" s="37"/>
      <c r="J3381" s="37"/>
      <c r="K3381" s="37"/>
      <c r="L3381" s="37"/>
      <c r="M3381" s="37"/>
      <c r="N3381" s="37"/>
      <c r="O3381" s="37"/>
      <c r="P3381" s="37"/>
      <c r="Q3381" s="37"/>
      <c r="R3381" s="37"/>
      <c r="S3381" s="124"/>
    </row>
    <row r="3382" spans="2:19" outlineLevel="1">
      <c r="B3382" s="6">
        <v>1968</v>
      </c>
      <c r="C3382" s="37"/>
      <c r="D3382" s="37"/>
      <c r="E3382" s="37"/>
      <c r="F3382" s="37"/>
      <c r="G3382" s="37"/>
      <c r="H3382" s="37"/>
      <c r="I3382" s="37"/>
      <c r="J3382" s="37"/>
      <c r="K3382" s="37"/>
      <c r="L3382" s="37"/>
      <c r="M3382" s="37"/>
      <c r="N3382" s="37"/>
      <c r="O3382" s="37"/>
      <c r="P3382" s="37"/>
      <c r="Q3382" s="37"/>
      <c r="R3382" s="37"/>
      <c r="S3382" s="124"/>
    </row>
    <row r="3383" spans="2:19" outlineLevel="1">
      <c r="B3383" s="6">
        <v>1967</v>
      </c>
      <c r="C3383" s="37"/>
      <c r="D3383" s="37"/>
      <c r="E3383" s="37"/>
      <c r="F3383" s="37"/>
      <c r="G3383" s="37"/>
      <c r="H3383" s="37"/>
      <c r="I3383" s="37"/>
      <c r="J3383" s="37"/>
      <c r="K3383" s="37"/>
      <c r="L3383" s="37"/>
      <c r="M3383" s="37"/>
      <c r="N3383" s="37"/>
      <c r="O3383" s="37"/>
      <c r="P3383" s="37"/>
      <c r="Q3383" s="37"/>
      <c r="R3383" s="37"/>
      <c r="S3383" s="124"/>
    </row>
    <row r="3384" spans="2:19" outlineLevel="1">
      <c r="B3384" s="6">
        <v>1966</v>
      </c>
      <c r="C3384" s="37"/>
      <c r="D3384" s="37"/>
      <c r="E3384" s="37"/>
      <c r="F3384" s="37"/>
      <c r="G3384" s="37"/>
      <c r="H3384" s="37"/>
      <c r="I3384" s="37"/>
      <c r="J3384" s="37"/>
      <c r="K3384" s="37"/>
      <c r="L3384" s="37"/>
      <c r="M3384" s="37"/>
      <c r="N3384" s="37"/>
      <c r="O3384" s="37"/>
      <c r="P3384" s="37"/>
      <c r="Q3384" s="37"/>
      <c r="R3384" s="37"/>
      <c r="S3384" s="124"/>
    </row>
    <row r="3385" spans="2:19" outlineLevel="1">
      <c r="B3385" s="6">
        <v>1965</v>
      </c>
      <c r="C3385" s="37"/>
      <c r="D3385" s="37"/>
      <c r="E3385" s="37"/>
      <c r="F3385" s="37"/>
      <c r="G3385" s="37"/>
      <c r="H3385" s="37"/>
      <c r="I3385" s="37"/>
      <c r="J3385" s="37"/>
      <c r="K3385" s="37"/>
      <c r="L3385" s="37"/>
      <c r="M3385" s="37"/>
      <c r="N3385" s="37"/>
      <c r="O3385" s="37"/>
      <c r="P3385" s="37"/>
      <c r="Q3385" s="37"/>
      <c r="R3385" s="37"/>
      <c r="S3385" s="124"/>
    </row>
    <row r="3386" spans="2:19" outlineLevel="1">
      <c r="B3386" s="6">
        <v>1964</v>
      </c>
      <c r="C3386" s="37"/>
      <c r="D3386" s="37"/>
      <c r="E3386" s="37"/>
      <c r="F3386" s="37"/>
      <c r="G3386" s="37"/>
      <c r="H3386" s="37"/>
      <c r="I3386" s="37"/>
      <c r="J3386" s="37"/>
      <c r="K3386" s="37"/>
      <c r="L3386" s="37"/>
      <c r="M3386" s="37"/>
      <c r="N3386" s="37"/>
      <c r="O3386" s="37"/>
      <c r="P3386" s="37"/>
      <c r="Q3386" s="37"/>
      <c r="R3386" s="37"/>
      <c r="S3386" s="124"/>
    </row>
    <row r="3387" spans="2:19" outlineLevel="1">
      <c r="B3387" s="6">
        <v>1963</v>
      </c>
      <c r="C3387" s="37"/>
      <c r="D3387" s="37"/>
      <c r="E3387" s="37"/>
      <c r="F3387" s="37"/>
      <c r="G3387" s="37"/>
      <c r="H3387" s="37"/>
      <c r="I3387" s="37"/>
      <c r="J3387" s="37"/>
      <c r="K3387" s="37"/>
      <c r="L3387" s="37"/>
      <c r="M3387" s="37"/>
      <c r="N3387" s="37"/>
      <c r="O3387" s="37"/>
      <c r="P3387" s="37"/>
      <c r="Q3387" s="37"/>
      <c r="R3387" s="37"/>
      <c r="S3387" s="124"/>
    </row>
    <row r="3388" spans="2:19" outlineLevel="1">
      <c r="B3388" s="6">
        <v>1962</v>
      </c>
      <c r="C3388" s="37"/>
      <c r="D3388" s="37"/>
      <c r="E3388" s="37"/>
      <c r="F3388" s="37"/>
      <c r="G3388" s="37"/>
      <c r="H3388" s="37"/>
      <c r="I3388" s="37"/>
      <c r="J3388" s="37"/>
      <c r="K3388" s="37"/>
      <c r="L3388" s="37"/>
      <c r="M3388" s="37"/>
      <c r="N3388" s="37"/>
      <c r="O3388" s="37"/>
      <c r="P3388" s="37"/>
      <c r="Q3388" s="37"/>
      <c r="R3388" s="37"/>
      <c r="S3388" s="124"/>
    </row>
    <row r="3389" spans="2:19" outlineLevel="1">
      <c r="B3389" s="6">
        <v>1961</v>
      </c>
      <c r="C3389" s="37"/>
      <c r="D3389" s="37"/>
      <c r="E3389" s="37"/>
      <c r="F3389" s="37"/>
      <c r="G3389" s="37"/>
      <c r="H3389" s="37"/>
      <c r="I3389" s="37"/>
      <c r="J3389" s="37"/>
      <c r="K3389" s="37"/>
      <c r="L3389" s="37"/>
      <c r="M3389" s="37"/>
      <c r="N3389" s="37"/>
      <c r="O3389" s="37"/>
      <c r="P3389" s="37"/>
      <c r="Q3389" s="37"/>
      <c r="R3389" s="37"/>
      <c r="S3389" s="124"/>
    </row>
    <row r="3390" spans="2:19" outlineLevel="1">
      <c r="B3390" s="6">
        <v>1960</v>
      </c>
      <c r="C3390" s="37"/>
      <c r="D3390" s="37"/>
      <c r="E3390" s="37"/>
      <c r="F3390" s="37"/>
      <c r="G3390" s="37"/>
      <c r="H3390" s="37"/>
      <c r="I3390" s="37"/>
      <c r="J3390" s="37"/>
      <c r="K3390" s="37"/>
      <c r="L3390" s="37"/>
      <c r="M3390" s="37"/>
      <c r="N3390" s="37"/>
      <c r="O3390" s="37"/>
      <c r="P3390" s="37"/>
      <c r="Q3390" s="37"/>
      <c r="R3390" s="37"/>
      <c r="S3390" s="124"/>
    </row>
    <row r="3391" spans="2:19" outlineLevel="1">
      <c r="B3391" s="6">
        <v>1959</v>
      </c>
      <c r="C3391" s="37"/>
      <c r="D3391" s="37"/>
      <c r="E3391" s="37"/>
      <c r="F3391" s="37"/>
      <c r="G3391" s="37"/>
      <c r="H3391" s="37"/>
      <c r="I3391" s="37"/>
      <c r="J3391" s="37"/>
      <c r="K3391" s="37"/>
      <c r="L3391" s="37"/>
      <c r="M3391" s="37"/>
      <c r="N3391" s="37"/>
      <c r="O3391" s="37"/>
      <c r="P3391" s="37"/>
      <c r="Q3391" s="37"/>
      <c r="R3391" s="37"/>
      <c r="S3391" s="124"/>
    </row>
    <row r="3392" spans="2:19" outlineLevel="1">
      <c r="B3392" s="6">
        <v>1958</v>
      </c>
      <c r="C3392" s="37"/>
      <c r="D3392" s="37"/>
      <c r="E3392" s="37"/>
      <c r="F3392" s="37"/>
      <c r="G3392" s="37"/>
      <c r="H3392" s="37"/>
      <c r="I3392" s="37"/>
      <c r="J3392" s="37"/>
      <c r="K3392" s="37"/>
      <c r="L3392" s="37"/>
      <c r="M3392" s="37"/>
      <c r="N3392" s="37"/>
      <c r="O3392" s="37"/>
      <c r="P3392" s="37"/>
      <c r="Q3392" s="37"/>
      <c r="R3392" s="37"/>
      <c r="S3392" s="124"/>
    </row>
    <row r="3393" spans="2:19" outlineLevel="1">
      <c r="B3393" s="6">
        <v>1957</v>
      </c>
      <c r="C3393" s="37"/>
      <c r="D3393" s="37"/>
      <c r="E3393" s="37"/>
      <c r="F3393" s="37"/>
      <c r="G3393" s="37"/>
      <c r="H3393" s="37"/>
      <c r="I3393" s="37"/>
      <c r="J3393" s="37"/>
      <c r="K3393" s="37"/>
      <c r="L3393" s="37"/>
      <c r="M3393" s="37"/>
      <c r="N3393" s="37"/>
      <c r="O3393" s="37"/>
      <c r="P3393" s="37"/>
      <c r="Q3393" s="37"/>
      <c r="R3393" s="37"/>
      <c r="S3393" s="124"/>
    </row>
    <row r="3394" spans="2:19" outlineLevel="1">
      <c r="B3394" s="6">
        <v>1956</v>
      </c>
      <c r="C3394" s="37"/>
      <c r="D3394" s="37"/>
      <c r="E3394" s="37"/>
      <c r="F3394" s="37"/>
      <c r="G3394" s="37"/>
      <c r="H3394" s="37"/>
      <c r="I3394" s="37"/>
      <c r="J3394" s="37"/>
      <c r="K3394" s="37"/>
      <c r="L3394" s="37"/>
      <c r="M3394" s="37"/>
      <c r="N3394" s="37"/>
      <c r="O3394" s="37"/>
      <c r="P3394" s="37"/>
      <c r="Q3394" s="37"/>
      <c r="R3394" s="37"/>
      <c r="S3394" s="124"/>
    </row>
    <row r="3395" spans="2:19" outlineLevel="1">
      <c r="B3395" s="6">
        <v>1955</v>
      </c>
      <c r="C3395" s="37"/>
      <c r="D3395" s="37"/>
      <c r="E3395" s="37"/>
      <c r="F3395" s="37"/>
      <c r="G3395" s="37"/>
      <c r="H3395" s="37"/>
      <c r="I3395" s="37"/>
      <c r="J3395" s="37"/>
      <c r="K3395" s="37"/>
      <c r="L3395" s="37"/>
      <c r="M3395" s="37"/>
      <c r="N3395" s="37"/>
      <c r="O3395" s="37"/>
      <c r="P3395" s="37"/>
      <c r="Q3395" s="37"/>
      <c r="R3395" s="37"/>
      <c r="S3395" s="124"/>
    </row>
    <row r="3396" spans="2:19" outlineLevel="1">
      <c r="B3396" s="6">
        <v>1954</v>
      </c>
      <c r="C3396" s="37"/>
      <c r="D3396" s="37"/>
      <c r="E3396" s="37"/>
      <c r="F3396" s="37"/>
      <c r="G3396" s="37"/>
      <c r="H3396" s="37"/>
      <c r="I3396" s="37"/>
      <c r="J3396" s="37"/>
      <c r="K3396" s="37"/>
      <c r="L3396" s="37"/>
      <c r="M3396" s="37"/>
      <c r="N3396" s="37"/>
      <c r="O3396" s="37"/>
      <c r="P3396" s="37"/>
      <c r="Q3396" s="37"/>
      <c r="R3396" s="37"/>
      <c r="S3396" s="124"/>
    </row>
    <row r="3397" spans="2:19" outlineLevel="1">
      <c r="B3397" s="6">
        <v>1953</v>
      </c>
      <c r="C3397" s="37"/>
      <c r="D3397" s="37"/>
      <c r="E3397" s="37"/>
      <c r="F3397" s="37"/>
      <c r="G3397" s="37"/>
      <c r="H3397" s="37"/>
      <c r="I3397" s="37"/>
      <c r="J3397" s="37"/>
      <c r="K3397" s="37"/>
      <c r="L3397" s="37"/>
      <c r="M3397" s="37"/>
      <c r="N3397" s="37"/>
      <c r="O3397" s="37"/>
      <c r="P3397" s="37"/>
      <c r="Q3397" s="37"/>
      <c r="R3397" s="37"/>
      <c r="S3397" s="124"/>
    </row>
    <row r="3398" spans="2:19" outlineLevel="1">
      <c r="B3398" s="6">
        <v>1952</v>
      </c>
      <c r="C3398" s="37"/>
      <c r="D3398" s="37"/>
      <c r="E3398" s="37"/>
      <c r="F3398" s="37"/>
      <c r="G3398" s="37"/>
      <c r="H3398" s="37"/>
      <c r="I3398" s="37"/>
      <c r="J3398" s="37"/>
      <c r="K3398" s="37"/>
      <c r="L3398" s="37"/>
      <c r="M3398" s="37"/>
      <c r="N3398" s="37"/>
      <c r="O3398" s="37"/>
      <c r="P3398" s="37"/>
      <c r="Q3398" s="37"/>
      <c r="R3398" s="37"/>
      <c r="S3398" s="124"/>
    </row>
    <row r="3399" spans="2:19" outlineLevel="1">
      <c r="B3399" s="6">
        <v>1951</v>
      </c>
      <c r="C3399" s="37"/>
      <c r="D3399" s="37"/>
      <c r="E3399" s="37"/>
      <c r="F3399" s="37"/>
      <c r="G3399" s="37"/>
      <c r="H3399" s="37"/>
      <c r="I3399" s="37"/>
      <c r="J3399" s="37"/>
      <c r="K3399" s="37"/>
      <c r="L3399" s="37"/>
      <c r="M3399" s="37"/>
      <c r="N3399" s="37"/>
      <c r="O3399" s="37"/>
      <c r="P3399" s="37"/>
      <c r="Q3399" s="37"/>
      <c r="R3399" s="37"/>
      <c r="S3399" s="124"/>
    </row>
    <row r="3400" spans="2:19" outlineLevel="1">
      <c r="B3400" s="6">
        <v>1950</v>
      </c>
      <c r="C3400" s="37"/>
      <c r="D3400" s="37"/>
      <c r="E3400" s="37"/>
      <c r="F3400" s="37"/>
      <c r="G3400" s="37"/>
      <c r="H3400" s="37"/>
      <c r="I3400" s="37"/>
      <c r="J3400" s="37"/>
      <c r="K3400" s="37"/>
      <c r="L3400" s="37"/>
      <c r="M3400" s="37"/>
      <c r="N3400" s="37"/>
      <c r="O3400" s="37"/>
      <c r="P3400" s="37"/>
      <c r="Q3400" s="37"/>
      <c r="R3400" s="37"/>
      <c r="S3400" s="124"/>
    </row>
    <row r="3401" spans="2:19" outlineLevel="1">
      <c r="B3401" s="6">
        <v>1949</v>
      </c>
      <c r="C3401" s="37"/>
      <c r="D3401" s="37"/>
      <c r="E3401" s="37"/>
      <c r="F3401" s="37"/>
      <c r="G3401" s="37"/>
      <c r="H3401" s="37"/>
      <c r="I3401" s="37"/>
      <c r="J3401" s="37"/>
      <c r="K3401" s="37"/>
      <c r="L3401" s="37"/>
      <c r="M3401" s="37"/>
      <c r="N3401" s="37"/>
      <c r="O3401" s="37"/>
      <c r="P3401" s="37"/>
      <c r="Q3401" s="37"/>
      <c r="R3401" s="37"/>
      <c r="S3401" s="124"/>
    </row>
    <row r="3402" spans="2:19" outlineLevel="1">
      <c r="B3402" s="6">
        <v>1948</v>
      </c>
      <c r="C3402" s="37"/>
      <c r="D3402" s="37"/>
      <c r="E3402" s="37"/>
      <c r="F3402" s="37"/>
      <c r="G3402" s="37"/>
      <c r="H3402" s="37"/>
      <c r="I3402" s="37"/>
      <c r="J3402" s="37"/>
      <c r="K3402" s="37"/>
      <c r="L3402" s="37"/>
      <c r="M3402" s="37"/>
      <c r="N3402" s="37"/>
      <c r="O3402" s="37"/>
      <c r="P3402" s="37"/>
      <c r="Q3402" s="37"/>
      <c r="R3402" s="37"/>
      <c r="S3402" s="124"/>
    </row>
    <row r="3403" spans="2:19" outlineLevel="1">
      <c r="B3403" s="6">
        <v>1947</v>
      </c>
      <c r="C3403" s="37"/>
      <c r="D3403" s="37"/>
      <c r="E3403" s="37"/>
      <c r="F3403" s="37"/>
      <c r="G3403" s="37"/>
      <c r="H3403" s="37"/>
      <c r="I3403" s="37"/>
      <c r="J3403" s="37"/>
      <c r="K3403" s="37"/>
      <c r="L3403" s="37"/>
      <c r="M3403" s="37"/>
      <c r="N3403" s="37"/>
      <c r="O3403" s="37"/>
      <c r="P3403" s="37"/>
      <c r="Q3403" s="37"/>
      <c r="R3403" s="37"/>
      <c r="S3403" s="124"/>
    </row>
    <row r="3404" spans="2:19" outlineLevel="1">
      <c r="B3404" s="6">
        <v>1946</v>
      </c>
      <c r="C3404" s="37"/>
      <c r="D3404" s="37"/>
      <c r="E3404" s="37"/>
      <c r="F3404" s="37"/>
      <c r="G3404" s="37"/>
      <c r="H3404" s="37"/>
      <c r="I3404" s="37"/>
      <c r="J3404" s="37"/>
      <c r="K3404" s="37"/>
      <c r="L3404" s="37"/>
      <c r="M3404" s="37"/>
      <c r="N3404" s="37"/>
      <c r="O3404" s="37"/>
      <c r="P3404" s="37"/>
      <c r="Q3404" s="37"/>
      <c r="R3404" s="37"/>
      <c r="S3404" s="124"/>
    </row>
    <row r="3405" spans="2:19" outlineLevel="1">
      <c r="B3405" s="6">
        <v>1945</v>
      </c>
      <c r="C3405" s="37"/>
      <c r="D3405" s="37"/>
      <c r="E3405" s="37"/>
      <c r="F3405" s="37"/>
      <c r="G3405" s="37"/>
      <c r="H3405" s="37"/>
      <c r="I3405" s="37"/>
      <c r="J3405" s="37"/>
      <c r="K3405" s="37"/>
      <c r="L3405" s="37"/>
      <c r="M3405" s="37"/>
      <c r="N3405" s="37"/>
      <c r="O3405" s="37"/>
      <c r="P3405" s="37"/>
      <c r="Q3405" s="37"/>
      <c r="R3405" s="37"/>
      <c r="S3405" s="124"/>
    </row>
    <row r="3406" spans="2:19" outlineLevel="1">
      <c r="B3406" s="6">
        <v>1944</v>
      </c>
      <c r="C3406" s="37"/>
      <c r="D3406" s="37"/>
      <c r="E3406" s="37"/>
      <c r="F3406" s="37"/>
      <c r="G3406" s="37"/>
      <c r="H3406" s="37"/>
      <c r="I3406" s="37"/>
      <c r="J3406" s="37"/>
      <c r="K3406" s="37"/>
      <c r="L3406" s="37"/>
      <c r="M3406" s="37"/>
      <c r="N3406" s="37"/>
      <c r="O3406" s="37"/>
      <c r="P3406" s="37"/>
      <c r="Q3406" s="37"/>
      <c r="R3406" s="37"/>
      <c r="S3406" s="124"/>
    </row>
    <row r="3407" spans="2:19" outlineLevel="1">
      <c r="B3407" s="6">
        <v>1943</v>
      </c>
      <c r="C3407" s="37"/>
      <c r="D3407" s="37"/>
      <c r="E3407" s="37"/>
      <c r="F3407" s="37"/>
      <c r="G3407" s="37"/>
      <c r="H3407" s="37"/>
      <c r="I3407" s="37"/>
      <c r="J3407" s="37"/>
      <c r="K3407" s="37"/>
      <c r="L3407" s="37"/>
      <c r="M3407" s="37"/>
      <c r="N3407" s="37"/>
      <c r="O3407" s="37"/>
      <c r="P3407" s="37"/>
      <c r="Q3407" s="37"/>
      <c r="R3407" s="37"/>
      <c r="S3407" s="124"/>
    </row>
    <row r="3408" spans="2:19" outlineLevel="1">
      <c r="B3408" s="6">
        <v>1942</v>
      </c>
      <c r="C3408" s="37"/>
      <c r="D3408" s="37"/>
      <c r="E3408" s="37"/>
      <c r="F3408" s="37"/>
      <c r="G3408" s="37"/>
      <c r="H3408" s="37"/>
      <c r="I3408" s="37"/>
      <c r="J3408" s="37"/>
      <c r="K3408" s="37"/>
      <c r="L3408" s="37"/>
      <c r="M3408" s="37"/>
      <c r="N3408" s="37"/>
      <c r="O3408" s="37"/>
      <c r="P3408" s="37"/>
      <c r="Q3408" s="37"/>
      <c r="R3408" s="37"/>
      <c r="S3408" s="124"/>
    </row>
    <row r="3409" spans="1:19" outlineLevel="1">
      <c r="B3409" s="6">
        <v>1941</v>
      </c>
      <c r="C3409" s="37"/>
      <c r="D3409" s="37"/>
      <c r="E3409" s="37"/>
      <c r="F3409" s="37"/>
      <c r="G3409" s="37"/>
      <c r="H3409" s="37"/>
      <c r="I3409" s="37"/>
      <c r="J3409" s="37"/>
      <c r="K3409" s="37"/>
      <c r="L3409" s="37"/>
      <c r="M3409" s="37"/>
      <c r="N3409" s="37"/>
      <c r="O3409" s="37"/>
      <c r="P3409" s="37"/>
      <c r="Q3409" s="37"/>
      <c r="R3409" s="37"/>
      <c r="S3409" s="124"/>
    </row>
    <row r="3410" spans="1:19" outlineLevel="1">
      <c r="B3410" s="6">
        <v>1940</v>
      </c>
      <c r="C3410" s="37"/>
      <c r="D3410" s="37"/>
      <c r="E3410" s="37"/>
      <c r="F3410" s="37"/>
      <c r="G3410" s="37"/>
      <c r="H3410" s="37"/>
      <c r="I3410" s="37"/>
      <c r="J3410" s="37"/>
      <c r="K3410" s="37"/>
      <c r="L3410" s="37"/>
      <c r="M3410" s="37"/>
      <c r="N3410" s="37"/>
      <c r="O3410" s="37"/>
      <c r="P3410" s="37"/>
      <c r="Q3410" s="37"/>
      <c r="R3410" s="37"/>
      <c r="S3410" s="124"/>
    </row>
    <row r="3411" spans="1:19" outlineLevel="1">
      <c r="B3411" s="6">
        <v>1939</v>
      </c>
      <c r="C3411" s="37"/>
      <c r="D3411" s="37"/>
      <c r="E3411" s="37"/>
      <c r="F3411" s="37"/>
      <c r="G3411" s="37"/>
      <c r="H3411" s="37"/>
      <c r="I3411" s="37"/>
      <c r="J3411" s="37"/>
      <c r="K3411" s="37"/>
      <c r="L3411" s="37"/>
      <c r="M3411" s="37"/>
      <c r="N3411" s="37"/>
      <c r="O3411" s="37"/>
      <c r="P3411" s="37"/>
      <c r="Q3411" s="37"/>
      <c r="R3411" s="37"/>
      <c r="S3411" s="124"/>
    </row>
    <row r="3412" spans="1:19" outlineLevel="1">
      <c r="B3412" s="6">
        <v>1938</v>
      </c>
      <c r="C3412" s="37"/>
      <c r="D3412" s="37"/>
      <c r="E3412" s="37"/>
      <c r="F3412" s="37"/>
      <c r="G3412" s="37"/>
      <c r="H3412" s="37"/>
      <c r="I3412" s="37"/>
      <c r="J3412" s="37"/>
      <c r="K3412" s="37"/>
      <c r="L3412" s="37"/>
      <c r="M3412" s="37"/>
      <c r="N3412" s="37"/>
      <c r="O3412" s="37"/>
      <c r="P3412" s="37"/>
      <c r="Q3412" s="37"/>
      <c r="R3412" s="37"/>
      <c r="S3412" s="124"/>
    </row>
    <row r="3413" spans="1:19" outlineLevel="1">
      <c r="B3413" s="6">
        <v>1937</v>
      </c>
      <c r="C3413" s="37"/>
      <c r="D3413" s="37"/>
      <c r="E3413" s="37"/>
      <c r="F3413" s="37"/>
      <c r="G3413" s="37"/>
      <c r="H3413" s="37"/>
      <c r="I3413" s="37"/>
      <c r="J3413" s="37"/>
      <c r="K3413" s="37"/>
      <c r="L3413" s="37"/>
      <c r="M3413" s="37"/>
      <c r="N3413" s="37"/>
      <c r="O3413" s="37"/>
      <c r="P3413" s="37"/>
      <c r="Q3413" s="37"/>
      <c r="R3413" s="37"/>
      <c r="S3413" s="124"/>
    </row>
    <row r="3414" spans="1:19" outlineLevel="1">
      <c r="B3414" s="6">
        <v>1936</v>
      </c>
      <c r="C3414" s="37"/>
      <c r="D3414" s="37"/>
      <c r="E3414" s="37"/>
      <c r="F3414" s="37"/>
      <c r="G3414" s="37"/>
      <c r="H3414" s="37"/>
      <c r="I3414" s="37"/>
      <c r="J3414" s="37"/>
      <c r="K3414" s="37"/>
      <c r="L3414" s="37"/>
      <c r="M3414" s="37"/>
      <c r="N3414" s="37"/>
      <c r="O3414" s="37"/>
      <c r="P3414" s="37"/>
      <c r="Q3414" s="37"/>
      <c r="R3414" s="37"/>
      <c r="S3414" s="124"/>
    </row>
    <row r="3415" spans="1:19" outlineLevel="1">
      <c r="B3415" s="6">
        <v>1935</v>
      </c>
      <c r="C3415" s="37"/>
      <c r="D3415" s="37"/>
      <c r="E3415" s="37"/>
      <c r="F3415" s="37"/>
      <c r="G3415" s="37"/>
      <c r="H3415" s="37"/>
      <c r="I3415" s="37"/>
      <c r="J3415" s="37"/>
      <c r="K3415" s="37"/>
      <c r="L3415" s="37"/>
      <c r="M3415" s="37"/>
      <c r="N3415" s="37"/>
      <c r="O3415" s="37"/>
      <c r="P3415" s="37"/>
      <c r="Q3415" s="37"/>
      <c r="R3415" s="37"/>
      <c r="S3415" s="124"/>
    </row>
    <row r="3416" spans="1:19" outlineLevel="1">
      <c r="B3416" s="6">
        <v>1934</v>
      </c>
      <c r="C3416" s="37"/>
      <c r="D3416" s="37"/>
      <c r="E3416" s="37"/>
      <c r="F3416" s="37"/>
      <c r="G3416" s="37"/>
      <c r="H3416" s="37"/>
      <c r="I3416" s="37"/>
      <c r="J3416" s="37"/>
      <c r="K3416" s="37"/>
      <c r="L3416" s="37"/>
      <c r="M3416" s="37"/>
      <c r="N3416" s="37"/>
      <c r="O3416" s="37"/>
      <c r="P3416" s="37"/>
      <c r="Q3416" s="37"/>
      <c r="R3416" s="37"/>
      <c r="S3416" s="124"/>
    </row>
    <row r="3417" spans="1:19" outlineLevel="1">
      <c r="B3417" s="6">
        <v>1933</v>
      </c>
      <c r="C3417" s="37"/>
      <c r="D3417" s="37"/>
      <c r="E3417" s="37"/>
      <c r="F3417" s="37"/>
      <c r="G3417" s="37"/>
      <c r="H3417" s="37"/>
      <c r="I3417" s="37"/>
      <c r="J3417" s="37"/>
      <c r="K3417" s="37"/>
      <c r="L3417" s="37"/>
      <c r="M3417" s="37"/>
      <c r="N3417" s="37"/>
      <c r="O3417" s="37"/>
      <c r="P3417" s="37"/>
      <c r="Q3417" s="37"/>
      <c r="R3417" s="37"/>
      <c r="S3417" s="124"/>
    </row>
    <row r="3418" spans="1:19" outlineLevel="1">
      <c r="B3418" s="6">
        <v>1932</v>
      </c>
      <c r="C3418" s="37"/>
      <c r="D3418" s="37"/>
      <c r="E3418" s="37"/>
      <c r="F3418" s="37"/>
      <c r="G3418" s="37"/>
      <c r="H3418" s="37"/>
      <c r="I3418" s="37"/>
      <c r="J3418" s="37"/>
      <c r="K3418" s="37"/>
      <c r="L3418" s="37"/>
      <c r="M3418" s="37"/>
      <c r="N3418" s="37"/>
      <c r="O3418" s="37"/>
      <c r="P3418" s="37"/>
      <c r="Q3418" s="37"/>
      <c r="R3418" s="37"/>
      <c r="S3418" s="124"/>
    </row>
    <row r="3419" spans="1:19" outlineLevel="1">
      <c r="B3419" s="6">
        <v>1931</v>
      </c>
      <c r="C3419" s="37"/>
      <c r="D3419" s="37"/>
      <c r="E3419" s="37"/>
      <c r="F3419" s="37"/>
      <c r="G3419" s="37"/>
      <c r="H3419" s="37"/>
      <c r="I3419" s="37"/>
      <c r="J3419" s="37"/>
      <c r="K3419" s="37"/>
      <c r="L3419" s="37"/>
      <c r="M3419" s="37"/>
      <c r="N3419" s="37"/>
      <c r="O3419" s="37"/>
      <c r="P3419" s="37"/>
      <c r="Q3419" s="37"/>
      <c r="R3419" s="37"/>
      <c r="S3419" s="124"/>
    </row>
    <row r="3420" spans="1:19" outlineLevel="1">
      <c r="B3420" s="6">
        <v>1930</v>
      </c>
      <c r="C3420" s="37"/>
      <c r="D3420" s="37"/>
      <c r="E3420" s="37"/>
      <c r="F3420" s="37"/>
      <c r="G3420" s="37"/>
      <c r="H3420" s="37"/>
      <c r="I3420" s="37"/>
      <c r="J3420" s="37"/>
      <c r="K3420" s="37"/>
      <c r="L3420" s="37"/>
      <c r="M3420" s="37"/>
      <c r="N3420" s="37"/>
      <c r="O3420" s="37"/>
      <c r="P3420" s="37"/>
      <c r="Q3420" s="37"/>
      <c r="R3420" s="37"/>
      <c r="S3420" s="124"/>
    </row>
    <row r="3421" spans="1:19">
      <c r="A3421" s="75" t="s">
        <v>213</v>
      </c>
      <c r="B3421" s="7" t="s">
        <v>10</v>
      </c>
      <c r="C3421" s="8">
        <f>SUM(C3328:C3420)</f>
        <v>0</v>
      </c>
      <c r="D3421" s="8">
        <f t="shared" ref="D3421" si="511">SUM(D3328:D3420)</f>
        <v>0</v>
      </c>
      <c r="E3421" s="8">
        <f t="shared" ref="E3421" si="512">SUM(E3328:E3420)</f>
        <v>0</v>
      </c>
      <c r="F3421" s="8">
        <f t="shared" ref="F3421" si="513">SUM(F3328:F3420)</f>
        <v>0</v>
      </c>
      <c r="G3421" s="8">
        <f t="shared" ref="G3421" si="514">SUM(G3328:G3420)</f>
        <v>0</v>
      </c>
      <c r="H3421" s="8">
        <f t="shared" ref="H3421" si="515">SUM(H3328:H3420)</f>
        <v>0</v>
      </c>
      <c r="I3421" s="8">
        <f t="shared" ref="I3421" si="516">SUM(I3328:I3420)</f>
        <v>0</v>
      </c>
      <c r="J3421" s="8">
        <f t="shared" ref="J3421" si="517">SUM(J3328:J3420)</f>
        <v>0</v>
      </c>
      <c r="K3421" s="8">
        <f t="shared" ref="K3421" si="518">SUM(K3328:K3420)</f>
        <v>0</v>
      </c>
      <c r="L3421" s="8">
        <f t="shared" ref="L3421" si="519">SUM(L3328:L3420)</f>
        <v>0</v>
      </c>
      <c r="M3421" s="8">
        <f t="shared" ref="M3421" si="520">SUM(M3328:M3420)</f>
        <v>0</v>
      </c>
      <c r="N3421" s="8">
        <f t="shared" ref="N3421" si="521">SUM(N3328:N3420)</f>
        <v>0</v>
      </c>
      <c r="O3421" s="8">
        <f t="shared" ref="O3421" si="522">SUM(O3328:O3420)</f>
        <v>0</v>
      </c>
      <c r="P3421" s="8">
        <f t="shared" ref="P3421" si="523">SUM(P3328:P3420)</f>
        <v>0</v>
      </c>
      <c r="Q3421" s="8">
        <f t="shared" ref="Q3421" si="524">SUM(Q3328:Q3420)</f>
        <v>0</v>
      </c>
      <c r="R3421" s="8">
        <f t="shared" ref="R3421:S3421" si="525">SUM(R3328:R3420)</f>
        <v>0</v>
      </c>
      <c r="S3421" s="125">
        <f t="shared" si="525"/>
        <v>0</v>
      </c>
    </row>
    <row r="3422" spans="1:19">
      <c r="A3422" s="76"/>
      <c r="B3422" s="7"/>
      <c r="C3422" s="8"/>
      <c r="D3422" s="8"/>
      <c r="E3422" s="8"/>
      <c r="F3422" s="8"/>
      <c r="G3422" s="8"/>
      <c r="H3422" s="8"/>
      <c r="I3422" s="8"/>
      <c r="J3422" s="8"/>
      <c r="K3422" s="8"/>
      <c r="L3422" s="8"/>
      <c r="M3422" s="10"/>
      <c r="N3422" s="10"/>
      <c r="O3422" s="10"/>
      <c r="P3422" s="10"/>
      <c r="Q3422" s="10"/>
      <c r="R3422" s="10"/>
      <c r="S3422" s="126"/>
    </row>
    <row r="3423" spans="1:19" outlineLevel="1">
      <c r="A3423" s="77" t="s">
        <v>139</v>
      </c>
      <c r="B3423" s="6">
        <v>2022</v>
      </c>
      <c r="C3423" s="36"/>
      <c r="D3423" s="36"/>
      <c r="E3423" s="36"/>
      <c r="F3423" s="36"/>
      <c r="G3423" s="36"/>
      <c r="H3423" s="36"/>
      <c r="I3423" s="36"/>
      <c r="J3423" s="36"/>
      <c r="K3423" s="36"/>
      <c r="L3423" s="36"/>
      <c r="M3423" s="36"/>
      <c r="N3423" s="36"/>
      <c r="O3423" s="36"/>
      <c r="P3423" s="36"/>
      <c r="Q3423" s="36"/>
      <c r="R3423" s="74"/>
      <c r="S3423" s="124">
        <v>0</v>
      </c>
    </row>
    <row r="3424" spans="1:19" outlineLevel="1">
      <c r="A3424" s="38"/>
      <c r="B3424" s="6">
        <v>2021</v>
      </c>
      <c r="C3424" s="36"/>
      <c r="D3424" s="36"/>
      <c r="E3424" s="36"/>
      <c r="F3424" s="36"/>
      <c r="G3424" s="36"/>
      <c r="H3424" s="36"/>
      <c r="I3424" s="36"/>
      <c r="J3424" s="36"/>
      <c r="K3424" s="36"/>
      <c r="L3424" s="36"/>
      <c r="M3424" s="36"/>
      <c r="N3424" s="36"/>
      <c r="O3424" s="36"/>
      <c r="P3424" s="36"/>
      <c r="Q3424" s="36"/>
      <c r="R3424" s="37">
        <v>0</v>
      </c>
      <c r="S3424" s="124">
        <v>0</v>
      </c>
    </row>
    <row r="3425" spans="1:19" outlineLevel="1">
      <c r="B3425" s="6">
        <v>2020</v>
      </c>
      <c r="C3425" s="36"/>
      <c r="D3425" s="36"/>
      <c r="E3425" s="36"/>
      <c r="F3425" s="36"/>
      <c r="G3425" s="36"/>
      <c r="H3425" s="36"/>
      <c r="I3425" s="36"/>
      <c r="J3425" s="36"/>
      <c r="K3425" s="36"/>
      <c r="L3425" s="36"/>
      <c r="M3425" s="36"/>
      <c r="N3425" s="36"/>
      <c r="O3425" s="36"/>
      <c r="P3425" s="36"/>
      <c r="Q3425" s="37">
        <v>0</v>
      </c>
      <c r="R3425" s="37">
        <v>0</v>
      </c>
      <c r="S3425" s="124">
        <v>0</v>
      </c>
    </row>
    <row r="3426" spans="1:19" outlineLevel="1">
      <c r="A3426" s="40"/>
      <c r="B3426" s="6">
        <v>2019</v>
      </c>
      <c r="C3426" s="36"/>
      <c r="D3426" s="36"/>
      <c r="E3426" s="36"/>
      <c r="F3426" s="36"/>
      <c r="G3426" s="36"/>
      <c r="H3426" s="36"/>
      <c r="I3426" s="36"/>
      <c r="J3426" s="36"/>
      <c r="K3426" s="36"/>
      <c r="L3426" s="36"/>
      <c r="M3426" s="36"/>
      <c r="N3426" s="36"/>
      <c r="O3426" s="36"/>
      <c r="P3426" s="37">
        <v>153153</v>
      </c>
      <c r="Q3426" s="37">
        <v>153153</v>
      </c>
      <c r="R3426" s="37">
        <v>153153</v>
      </c>
      <c r="S3426" s="124">
        <v>153153</v>
      </c>
    </row>
    <row r="3427" spans="1:19" outlineLevel="1">
      <c r="A3427" s="40"/>
      <c r="B3427" s="6">
        <v>2018</v>
      </c>
      <c r="C3427" s="36"/>
      <c r="D3427" s="36"/>
      <c r="E3427" s="36"/>
      <c r="F3427" s="36"/>
      <c r="G3427" s="36"/>
      <c r="H3427" s="36"/>
      <c r="I3427" s="36"/>
      <c r="J3427" s="36"/>
      <c r="K3427" s="36"/>
      <c r="L3427" s="36"/>
      <c r="M3427" s="36"/>
      <c r="N3427" s="36"/>
      <c r="O3427" s="37">
        <v>0</v>
      </c>
      <c r="P3427" s="37">
        <v>0</v>
      </c>
      <c r="Q3427" s="37">
        <v>0</v>
      </c>
      <c r="R3427" s="37">
        <v>0</v>
      </c>
      <c r="S3427" s="124">
        <v>0</v>
      </c>
    </row>
    <row r="3428" spans="1:19" outlineLevel="1">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124">
        <v>0</v>
      </c>
    </row>
    <row r="3429" spans="1:19" outlineLevel="1">
      <c r="B3429" s="6">
        <v>2016</v>
      </c>
      <c r="C3429" s="36"/>
      <c r="D3429" s="36"/>
      <c r="E3429" s="36"/>
      <c r="F3429" s="36"/>
      <c r="G3429" s="36"/>
      <c r="H3429" s="36"/>
      <c r="I3429" s="36"/>
      <c r="J3429" s="36"/>
      <c r="K3429" s="36"/>
      <c r="L3429" s="36"/>
      <c r="M3429" s="37">
        <v>0</v>
      </c>
      <c r="N3429" s="37">
        <v>0</v>
      </c>
      <c r="O3429" s="37">
        <v>0</v>
      </c>
      <c r="P3429" s="37">
        <v>0</v>
      </c>
      <c r="Q3429" s="37">
        <v>0</v>
      </c>
      <c r="R3429" s="37">
        <v>0</v>
      </c>
      <c r="S3429" s="124">
        <v>0</v>
      </c>
    </row>
    <row r="3430" spans="1:19" outlineLevel="1">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124">
        <v>0</v>
      </c>
    </row>
    <row r="3431" spans="1:19" outlineLevel="1">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124">
        <v>0</v>
      </c>
    </row>
    <row r="3432" spans="1:19" outlineLevel="1">
      <c r="B3432" s="6">
        <v>2013</v>
      </c>
      <c r="C3432" s="36"/>
      <c r="D3432" s="36"/>
      <c r="E3432" s="36"/>
      <c r="F3432" s="36"/>
      <c r="G3432" s="36"/>
      <c r="H3432" s="36"/>
      <c r="I3432" s="36"/>
      <c r="J3432" s="37">
        <v>49937</v>
      </c>
      <c r="K3432" s="37">
        <v>49937</v>
      </c>
      <c r="L3432" s="37">
        <v>49937</v>
      </c>
      <c r="M3432" s="37">
        <v>49937</v>
      </c>
      <c r="N3432" s="37">
        <v>49937</v>
      </c>
      <c r="O3432" s="37">
        <v>49937</v>
      </c>
      <c r="P3432" s="37">
        <v>49937</v>
      </c>
      <c r="Q3432" s="37">
        <v>49937</v>
      </c>
      <c r="R3432" s="37">
        <v>49937</v>
      </c>
      <c r="S3432" s="124">
        <v>49937</v>
      </c>
    </row>
    <row r="3433" spans="1:19" outlineLevel="1">
      <c r="B3433" s="6">
        <v>2012</v>
      </c>
      <c r="C3433" s="36"/>
      <c r="D3433" s="36"/>
      <c r="E3433" s="36"/>
      <c r="F3433" s="36"/>
      <c r="G3433" s="36"/>
      <c r="H3433" s="36"/>
      <c r="I3433" s="37">
        <v>89014.91</v>
      </c>
      <c r="J3433" s="37">
        <v>89390.26</v>
      </c>
      <c r="K3433" s="37">
        <v>90393.56</v>
      </c>
      <c r="L3433" s="37">
        <v>90393.56</v>
      </c>
      <c r="M3433" s="37">
        <v>90393.56</v>
      </c>
      <c r="N3433" s="37">
        <v>90393.56</v>
      </c>
      <c r="O3433" s="37">
        <v>90393.56</v>
      </c>
      <c r="P3433" s="37">
        <v>90393.56</v>
      </c>
      <c r="Q3433" s="37">
        <v>90393.56</v>
      </c>
      <c r="R3433" s="37">
        <v>90393.56</v>
      </c>
      <c r="S3433" s="124">
        <v>90393.56</v>
      </c>
    </row>
    <row r="3434" spans="1:19" outlineLevel="1">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124">
        <v>0</v>
      </c>
    </row>
    <row r="3435" spans="1:19" outlineLevel="1">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124">
        <v>0</v>
      </c>
    </row>
    <row r="3436" spans="1:19" outlineLevel="1">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124">
        <v>0</v>
      </c>
    </row>
    <row r="3437" spans="1:19" outlineLevel="1">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124">
        <v>0</v>
      </c>
    </row>
    <row r="3438" spans="1:19" outlineLevel="1">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124">
        <v>0</v>
      </c>
    </row>
    <row r="3439" spans="1:19" outlineLevel="1">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124">
        <v>0</v>
      </c>
    </row>
    <row r="3440" spans="1:19" outlineLevel="1">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124">
        <v>0</v>
      </c>
    </row>
    <row r="3441" spans="2:19" outlineLevel="1">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124">
        <v>0</v>
      </c>
    </row>
    <row r="3442" spans="2:19" outlineLevel="1">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124">
        <v>0</v>
      </c>
    </row>
    <row r="3443" spans="2:19" outlineLevel="1">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124">
        <v>0</v>
      </c>
    </row>
    <row r="3444" spans="2:19" outlineLevel="1">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124">
        <v>0</v>
      </c>
    </row>
    <row r="3445" spans="2:19" outlineLevel="1">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124">
        <v>0</v>
      </c>
    </row>
    <row r="3446" spans="2:19" outlineLevel="1">
      <c r="B3446" s="6">
        <v>1999</v>
      </c>
      <c r="C3446" s="37">
        <v>77805.61</v>
      </c>
      <c r="D3446" s="37">
        <v>77805.61</v>
      </c>
      <c r="E3446" s="37">
        <v>77805.61</v>
      </c>
      <c r="F3446" s="37">
        <v>77805.61</v>
      </c>
      <c r="G3446" s="37">
        <v>77805.61</v>
      </c>
      <c r="H3446" s="37">
        <v>77805.61</v>
      </c>
      <c r="I3446" s="37">
        <v>77805.61</v>
      </c>
      <c r="J3446" s="37">
        <v>77805.61</v>
      </c>
      <c r="K3446" s="37">
        <v>77805.61</v>
      </c>
      <c r="L3446" s="37">
        <v>77805.61</v>
      </c>
      <c r="M3446" s="37">
        <v>77805.61</v>
      </c>
      <c r="N3446" s="37">
        <v>77805.61</v>
      </c>
      <c r="O3446" s="37">
        <v>77805.61</v>
      </c>
      <c r="P3446" s="37">
        <v>77805.61</v>
      </c>
      <c r="Q3446" s="37">
        <v>77805.61</v>
      </c>
      <c r="R3446" s="37">
        <v>77805.61</v>
      </c>
      <c r="S3446" s="124">
        <v>77805.61</v>
      </c>
    </row>
    <row r="3447" spans="2:19" outlineLevel="1">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124">
        <v>0</v>
      </c>
    </row>
    <row r="3448" spans="2:19" outlineLevel="1">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124">
        <v>0</v>
      </c>
    </row>
    <row r="3449" spans="2:19" outlineLevel="1">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124">
        <v>0</v>
      </c>
    </row>
    <row r="3450" spans="2:19" outlineLevel="1">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124">
        <v>0</v>
      </c>
    </row>
    <row r="3451" spans="2:19" outlineLevel="1">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124">
        <v>0</v>
      </c>
    </row>
    <row r="3452" spans="2:19" outlineLevel="1">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124">
        <v>0</v>
      </c>
    </row>
    <row r="3453" spans="2:19" outlineLevel="1">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124">
        <v>0</v>
      </c>
    </row>
    <row r="3454" spans="2:19" outlineLevel="1">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124">
        <v>0</v>
      </c>
    </row>
    <row r="3455" spans="2:19" outlineLevel="1">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124">
        <v>0</v>
      </c>
    </row>
    <row r="3456" spans="2:19" outlineLevel="1">
      <c r="B3456" s="6">
        <v>1989</v>
      </c>
      <c r="C3456" s="37">
        <v>11447.31</v>
      </c>
      <c r="D3456" s="37">
        <v>11447.31</v>
      </c>
      <c r="E3456" s="37">
        <v>11447.31</v>
      </c>
      <c r="F3456" s="37">
        <v>11447.31</v>
      </c>
      <c r="G3456" s="37">
        <v>11447.31</v>
      </c>
      <c r="H3456" s="37">
        <v>11447.31</v>
      </c>
      <c r="I3456" s="37">
        <v>11447.31</v>
      </c>
      <c r="J3456" s="37">
        <v>11447.31</v>
      </c>
      <c r="K3456" s="37">
        <v>11447.31</v>
      </c>
      <c r="L3456" s="37">
        <v>11447.31</v>
      </c>
      <c r="M3456" s="37">
        <v>11447.31</v>
      </c>
      <c r="N3456" s="37">
        <v>11447.31</v>
      </c>
      <c r="O3456" s="37">
        <v>11447.31</v>
      </c>
      <c r="P3456" s="37">
        <v>11447.31</v>
      </c>
      <c r="Q3456" s="37">
        <v>11447.31</v>
      </c>
      <c r="R3456" s="37">
        <v>11447.31</v>
      </c>
      <c r="S3456" s="124">
        <v>11447.31</v>
      </c>
    </row>
    <row r="3457" spans="2:19" outlineLevel="1">
      <c r="B3457" s="6">
        <v>1988</v>
      </c>
      <c r="C3457" s="37">
        <v>122438.04</v>
      </c>
      <c r="D3457" s="37">
        <v>122438.04</v>
      </c>
      <c r="E3457" s="37">
        <v>122438.04</v>
      </c>
      <c r="F3457" s="37">
        <v>122438.04</v>
      </c>
      <c r="G3457" s="37">
        <v>122438.04</v>
      </c>
      <c r="H3457" s="37">
        <v>122438.04</v>
      </c>
      <c r="I3457" s="37">
        <v>122438.04</v>
      </c>
      <c r="J3457" s="37">
        <v>122438.04</v>
      </c>
      <c r="K3457" s="37">
        <v>122438.04</v>
      </c>
      <c r="L3457" s="37">
        <v>122438.04</v>
      </c>
      <c r="M3457" s="37">
        <v>122438.04</v>
      </c>
      <c r="N3457" s="37">
        <v>122438.04</v>
      </c>
      <c r="O3457" s="37">
        <v>122438.04</v>
      </c>
      <c r="P3457" s="37">
        <v>122438.04</v>
      </c>
      <c r="Q3457" s="37">
        <v>122438.04</v>
      </c>
      <c r="R3457" s="37">
        <v>122438.04</v>
      </c>
      <c r="S3457" s="124">
        <v>122438.04</v>
      </c>
    </row>
    <row r="3458" spans="2:19" outlineLevel="1">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124">
        <v>0</v>
      </c>
    </row>
    <row r="3459" spans="2:19" outlineLevel="1">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124">
        <v>0</v>
      </c>
    </row>
    <row r="3460" spans="2:19" outlineLevel="1">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124">
        <v>0</v>
      </c>
    </row>
    <row r="3461" spans="2:19" outlineLevel="1">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124">
        <v>0</v>
      </c>
    </row>
    <row r="3462" spans="2:19" outlineLevel="1">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124">
        <v>0</v>
      </c>
    </row>
    <row r="3463" spans="2:19" outlineLevel="1">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124">
        <v>0</v>
      </c>
    </row>
    <row r="3464" spans="2:19" outlineLevel="1">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124">
        <v>0</v>
      </c>
    </row>
    <row r="3465" spans="2:19" outlineLevel="1">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124">
        <v>0</v>
      </c>
    </row>
    <row r="3466" spans="2:19" outlineLevel="1">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124">
        <v>0</v>
      </c>
    </row>
    <row r="3467" spans="2:19" outlineLevel="1">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124">
        <v>0</v>
      </c>
    </row>
    <row r="3468" spans="2:19" outlineLevel="1">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124">
        <v>0</v>
      </c>
    </row>
    <row r="3469" spans="2:19" outlineLevel="1">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124">
        <v>0</v>
      </c>
    </row>
    <row r="3470" spans="2:19" outlineLevel="1">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124">
        <v>0</v>
      </c>
    </row>
    <row r="3471" spans="2:19" outlineLevel="1">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124">
        <v>0</v>
      </c>
    </row>
    <row r="3472" spans="2:19" outlineLevel="1">
      <c r="B3472" s="6">
        <v>1973</v>
      </c>
      <c r="C3472" s="37">
        <v>2556.46</v>
      </c>
      <c r="D3472" s="37">
        <v>2556.46</v>
      </c>
      <c r="E3472" s="37">
        <v>2556.46</v>
      </c>
      <c r="F3472" s="37">
        <v>2556.46</v>
      </c>
      <c r="G3472" s="37">
        <v>2556.46</v>
      </c>
      <c r="H3472" s="37">
        <v>2556.46</v>
      </c>
      <c r="I3472" s="37">
        <v>2556.46</v>
      </c>
      <c r="J3472" s="37">
        <v>2556.46</v>
      </c>
      <c r="K3472" s="37">
        <v>2556.46</v>
      </c>
      <c r="L3472" s="37">
        <v>2556.46</v>
      </c>
      <c r="M3472" s="37">
        <v>2556.46</v>
      </c>
      <c r="N3472" s="37">
        <v>2556.46</v>
      </c>
      <c r="O3472" s="37">
        <v>2556.46</v>
      </c>
      <c r="P3472" s="37">
        <v>2556.46</v>
      </c>
      <c r="Q3472" s="37">
        <v>2556.46</v>
      </c>
      <c r="R3472" s="37">
        <v>2556.46</v>
      </c>
      <c r="S3472" s="124">
        <v>2556.46</v>
      </c>
    </row>
    <row r="3473" spans="2:19" outlineLevel="1">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124">
        <v>0</v>
      </c>
    </row>
    <row r="3474" spans="2:19" outlineLevel="1">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124">
        <v>0</v>
      </c>
    </row>
    <row r="3475" spans="2:19" outlineLevel="1">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124">
        <v>0</v>
      </c>
    </row>
    <row r="3476" spans="2:19" outlineLevel="1">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124">
        <v>0</v>
      </c>
    </row>
    <row r="3477" spans="2:19" outlineLevel="1">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124">
        <v>0</v>
      </c>
    </row>
    <row r="3478" spans="2:19" outlineLevel="1">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124">
        <v>0</v>
      </c>
    </row>
    <row r="3479" spans="2:19" outlineLevel="1">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124">
        <v>0</v>
      </c>
    </row>
    <row r="3480" spans="2:19" outlineLevel="1">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124">
        <v>0</v>
      </c>
    </row>
    <row r="3481" spans="2:19" outlineLevel="1">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124">
        <v>0</v>
      </c>
    </row>
    <row r="3482" spans="2:19" outlineLevel="1">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124">
        <v>0</v>
      </c>
    </row>
    <row r="3483" spans="2:19" outlineLevel="1">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124">
        <v>0</v>
      </c>
    </row>
    <row r="3484" spans="2:19" outlineLevel="1">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124">
        <v>0</v>
      </c>
    </row>
    <row r="3485" spans="2:19" outlineLevel="1">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124">
        <v>0</v>
      </c>
    </row>
    <row r="3486" spans="2:19" outlineLevel="1">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124">
        <v>0</v>
      </c>
    </row>
    <row r="3487" spans="2:19" outlineLevel="1">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124">
        <v>0</v>
      </c>
    </row>
    <row r="3488" spans="2:19" outlineLevel="1">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124">
        <v>0</v>
      </c>
    </row>
    <row r="3489" spans="2:19" outlineLevel="1">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124">
        <v>0</v>
      </c>
    </row>
    <row r="3490" spans="2:19" outlineLevel="1">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124">
        <v>0</v>
      </c>
    </row>
    <row r="3491" spans="2:19" outlineLevel="1">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124">
        <v>0</v>
      </c>
    </row>
    <row r="3492" spans="2:19" outlineLevel="1">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124">
        <v>0</v>
      </c>
    </row>
    <row r="3493" spans="2:19" outlineLevel="1">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124">
        <v>0</v>
      </c>
    </row>
    <row r="3494" spans="2:19" outlineLevel="1">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124">
        <v>0</v>
      </c>
    </row>
    <row r="3495" spans="2:19" outlineLevel="1">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124">
        <v>0</v>
      </c>
    </row>
    <row r="3496" spans="2:19" outlineLevel="1">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124">
        <v>0</v>
      </c>
    </row>
    <row r="3497" spans="2:19" outlineLevel="1">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124">
        <v>0</v>
      </c>
    </row>
    <row r="3498" spans="2:19" outlineLevel="1">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124">
        <v>0</v>
      </c>
    </row>
    <row r="3499" spans="2:19" outlineLevel="1">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124">
        <v>0</v>
      </c>
    </row>
    <row r="3500" spans="2:19" outlineLevel="1">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124">
        <v>0</v>
      </c>
    </row>
    <row r="3501" spans="2:19" outlineLevel="1">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124">
        <v>0</v>
      </c>
    </row>
    <row r="3502" spans="2:19" outlineLevel="1">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124">
        <v>0</v>
      </c>
    </row>
    <row r="3503" spans="2:19" outlineLevel="1">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124">
        <v>0</v>
      </c>
    </row>
    <row r="3504" spans="2:19" outlineLevel="1">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124">
        <v>0</v>
      </c>
    </row>
    <row r="3505" spans="1:19" outlineLevel="1">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124">
        <v>0</v>
      </c>
    </row>
    <row r="3506" spans="1:19" outlineLevel="1">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124">
        <v>0</v>
      </c>
    </row>
    <row r="3507" spans="1:19" outlineLevel="1">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124">
        <v>0</v>
      </c>
    </row>
    <row r="3508" spans="1:19" outlineLevel="1">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124">
        <v>0</v>
      </c>
    </row>
    <row r="3509" spans="1:19" outlineLevel="1">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124">
        <v>0</v>
      </c>
    </row>
    <row r="3510" spans="1:19" outlineLevel="1">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124">
        <v>0</v>
      </c>
    </row>
    <row r="3511" spans="1:19" outlineLevel="1">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124">
        <v>0</v>
      </c>
    </row>
    <row r="3512" spans="1:19" outlineLevel="1">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124">
        <v>0</v>
      </c>
    </row>
    <row r="3513" spans="1:19" outlineLevel="1">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124">
        <v>0</v>
      </c>
    </row>
    <row r="3514" spans="1:19" outlineLevel="1">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124">
        <v>0</v>
      </c>
    </row>
    <row r="3515" spans="1:19" outlineLevel="1">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124">
        <v>0</v>
      </c>
    </row>
    <row r="3516" spans="1:19">
      <c r="A3516" s="75" t="s">
        <v>139</v>
      </c>
      <c r="B3516" s="7" t="s">
        <v>10</v>
      </c>
      <c r="C3516" s="8">
        <f>SUM(C3423:C3515)</f>
        <v>214247.41999999998</v>
      </c>
      <c r="D3516" s="8">
        <f t="shared" ref="D3516" si="526">SUM(D3423:D3515)</f>
        <v>214247.41999999998</v>
      </c>
      <c r="E3516" s="8">
        <f t="shared" ref="E3516" si="527">SUM(E3423:E3515)</f>
        <v>214247.41999999998</v>
      </c>
      <c r="F3516" s="8">
        <f t="shared" ref="F3516" si="528">SUM(F3423:F3515)</f>
        <v>214247.41999999998</v>
      </c>
      <c r="G3516" s="8">
        <f t="shared" ref="G3516" si="529">SUM(G3423:G3515)</f>
        <v>214247.41999999998</v>
      </c>
      <c r="H3516" s="8">
        <f t="shared" ref="H3516" si="530">SUM(H3423:H3515)</f>
        <v>214247.41999999998</v>
      </c>
      <c r="I3516" s="8">
        <f t="shared" ref="I3516" si="531">SUM(I3423:I3515)</f>
        <v>303262.33</v>
      </c>
      <c r="J3516" s="8">
        <f t="shared" ref="J3516" si="532">SUM(J3423:J3515)</f>
        <v>353574.68</v>
      </c>
      <c r="K3516" s="8">
        <f t="shared" ref="K3516" si="533">SUM(K3423:K3515)</f>
        <v>354577.98</v>
      </c>
      <c r="L3516" s="8">
        <f t="shared" ref="L3516" si="534">SUM(L3423:L3515)</f>
        <v>354577.98</v>
      </c>
      <c r="M3516" s="8">
        <f t="shared" ref="M3516" si="535">SUM(M3423:M3515)</f>
        <v>354577.98</v>
      </c>
      <c r="N3516" s="8">
        <f t="shared" ref="N3516" si="536">SUM(N3423:N3515)</f>
        <v>354577.98</v>
      </c>
      <c r="O3516" s="8">
        <f t="shared" ref="O3516" si="537">SUM(O3423:O3515)</f>
        <v>354577.98</v>
      </c>
      <c r="P3516" s="8">
        <f t="shared" ref="P3516" si="538">SUM(P3423:P3515)</f>
        <v>507730.98</v>
      </c>
      <c r="Q3516" s="8">
        <f t="shared" ref="Q3516" si="539">SUM(Q3423:Q3515)</f>
        <v>507730.98</v>
      </c>
      <c r="R3516" s="8">
        <f t="shared" ref="R3516:S3516" si="540">SUM(R3423:R3515)</f>
        <v>507730.98</v>
      </c>
      <c r="S3516" s="125">
        <f t="shared" si="540"/>
        <v>507730.98</v>
      </c>
    </row>
    <row r="3517" spans="1:19">
      <c r="A3517" s="76"/>
      <c r="B3517" s="7"/>
      <c r="C3517" s="8"/>
      <c r="D3517" s="8"/>
      <c r="E3517" s="8"/>
      <c r="F3517" s="8"/>
      <c r="G3517" s="8"/>
      <c r="H3517" s="8"/>
      <c r="I3517" s="8"/>
      <c r="J3517" s="8"/>
      <c r="K3517" s="8"/>
      <c r="L3517" s="8"/>
      <c r="M3517" s="10"/>
      <c r="N3517" s="10"/>
      <c r="O3517" s="10"/>
      <c r="P3517" s="10"/>
      <c r="Q3517" s="10"/>
      <c r="R3517" s="10"/>
      <c r="S3517" s="126"/>
    </row>
    <row r="3518" spans="1:19" outlineLevel="1">
      <c r="A3518" s="77" t="s">
        <v>140</v>
      </c>
      <c r="B3518" s="6">
        <v>2022</v>
      </c>
      <c r="C3518" s="36"/>
      <c r="D3518" s="36"/>
      <c r="E3518" s="36"/>
      <c r="F3518" s="36"/>
      <c r="G3518" s="36"/>
      <c r="H3518" s="36"/>
      <c r="I3518" s="36"/>
      <c r="J3518" s="36"/>
      <c r="K3518" s="36"/>
      <c r="L3518" s="36"/>
      <c r="M3518" s="36"/>
      <c r="N3518" s="36"/>
      <c r="O3518" s="36"/>
      <c r="P3518" s="36"/>
      <c r="Q3518" s="36"/>
      <c r="R3518" s="74"/>
      <c r="S3518" s="124"/>
    </row>
    <row r="3519" spans="1:19" outlineLevel="1">
      <c r="A3519" s="38"/>
      <c r="B3519" s="6">
        <v>2021</v>
      </c>
      <c r="C3519" s="36"/>
      <c r="D3519" s="36"/>
      <c r="E3519" s="36"/>
      <c r="F3519" s="36"/>
      <c r="G3519" s="36"/>
      <c r="H3519" s="36"/>
      <c r="I3519" s="36"/>
      <c r="J3519" s="36"/>
      <c r="K3519" s="36"/>
      <c r="L3519" s="36"/>
      <c r="M3519" s="36"/>
      <c r="N3519" s="36"/>
      <c r="O3519" s="36"/>
      <c r="P3519" s="36"/>
      <c r="Q3519" s="36"/>
      <c r="R3519" s="37"/>
      <c r="S3519" s="124"/>
    </row>
    <row r="3520" spans="1:19" outlineLevel="1">
      <c r="B3520" s="6">
        <v>2020</v>
      </c>
      <c r="C3520" s="36"/>
      <c r="D3520" s="36"/>
      <c r="E3520" s="36"/>
      <c r="F3520" s="36"/>
      <c r="G3520" s="36"/>
      <c r="H3520" s="36"/>
      <c r="I3520" s="36"/>
      <c r="J3520" s="36"/>
      <c r="K3520" s="36"/>
      <c r="L3520" s="36"/>
      <c r="M3520" s="36"/>
      <c r="N3520" s="36"/>
      <c r="O3520" s="36"/>
      <c r="P3520" s="36"/>
      <c r="Q3520" s="37"/>
      <c r="R3520" s="37"/>
      <c r="S3520" s="124"/>
    </row>
    <row r="3521" spans="1:19" outlineLevel="1">
      <c r="A3521" s="40"/>
      <c r="B3521" s="6">
        <v>2019</v>
      </c>
      <c r="C3521" s="36"/>
      <c r="D3521" s="36"/>
      <c r="E3521" s="36"/>
      <c r="F3521" s="36"/>
      <c r="G3521" s="36"/>
      <c r="H3521" s="36"/>
      <c r="I3521" s="36"/>
      <c r="J3521" s="36"/>
      <c r="K3521" s="36"/>
      <c r="L3521" s="36"/>
      <c r="M3521" s="36"/>
      <c r="N3521" s="36"/>
      <c r="O3521" s="36"/>
      <c r="P3521" s="37"/>
      <c r="Q3521" s="37"/>
      <c r="R3521" s="37"/>
      <c r="S3521" s="124"/>
    </row>
    <row r="3522" spans="1:19" outlineLevel="1">
      <c r="A3522" s="40"/>
      <c r="B3522" s="6">
        <v>2018</v>
      </c>
      <c r="C3522" s="36"/>
      <c r="D3522" s="36"/>
      <c r="E3522" s="36"/>
      <c r="F3522" s="36"/>
      <c r="G3522" s="36"/>
      <c r="H3522" s="36"/>
      <c r="I3522" s="36"/>
      <c r="J3522" s="36"/>
      <c r="K3522" s="36"/>
      <c r="L3522" s="36"/>
      <c r="M3522" s="36"/>
      <c r="N3522" s="36"/>
      <c r="O3522" s="37"/>
      <c r="P3522" s="37"/>
      <c r="Q3522" s="37"/>
      <c r="R3522" s="37"/>
      <c r="S3522" s="124"/>
    </row>
    <row r="3523" spans="1:19" outlineLevel="1">
      <c r="A3523" s="40"/>
      <c r="B3523" s="6">
        <v>2017</v>
      </c>
      <c r="C3523" s="36"/>
      <c r="D3523" s="36"/>
      <c r="E3523" s="36"/>
      <c r="F3523" s="36"/>
      <c r="G3523" s="36"/>
      <c r="H3523" s="36"/>
      <c r="I3523" s="36"/>
      <c r="J3523" s="36"/>
      <c r="K3523" s="36"/>
      <c r="L3523" s="36"/>
      <c r="M3523" s="36"/>
      <c r="N3523" s="37"/>
      <c r="O3523" s="37"/>
      <c r="P3523" s="37"/>
      <c r="Q3523" s="37"/>
      <c r="R3523" s="37"/>
      <c r="S3523" s="124"/>
    </row>
    <row r="3524" spans="1:19" outlineLevel="1">
      <c r="B3524" s="6">
        <v>2016</v>
      </c>
      <c r="C3524" s="36"/>
      <c r="D3524" s="36"/>
      <c r="E3524" s="36"/>
      <c r="F3524" s="36"/>
      <c r="G3524" s="36"/>
      <c r="H3524" s="36"/>
      <c r="I3524" s="36"/>
      <c r="J3524" s="36"/>
      <c r="K3524" s="36"/>
      <c r="L3524" s="36"/>
      <c r="M3524" s="37"/>
      <c r="N3524" s="37"/>
      <c r="O3524" s="37"/>
      <c r="P3524" s="37"/>
      <c r="Q3524" s="37"/>
      <c r="R3524" s="37"/>
      <c r="S3524" s="124"/>
    </row>
    <row r="3525" spans="1:19" outlineLevel="1">
      <c r="B3525" s="6">
        <v>2015</v>
      </c>
      <c r="C3525" s="36"/>
      <c r="D3525" s="36"/>
      <c r="E3525" s="36"/>
      <c r="F3525" s="36"/>
      <c r="G3525" s="36"/>
      <c r="H3525" s="36"/>
      <c r="I3525" s="36"/>
      <c r="J3525" s="36"/>
      <c r="K3525" s="36"/>
      <c r="L3525" s="37"/>
      <c r="M3525" s="37"/>
      <c r="N3525" s="37"/>
      <c r="O3525" s="37"/>
      <c r="P3525" s="37"/>
      <c r="Q3525" s="37"/>
      <c r="R3525" s="37"/>
      <c r="S3525" s="124"/>
    </row>
    <row r="3526" spans="1:19" outlineLevel="1">
      <c r="B3526" s="6">
        <v>2014</v>
      </c>
      <c r="C3526" s="36"/>
      <c r="D3526" s="36"/>
      <c r="E3526" s="36"/>
      <c r="F3526" s="36"/>
      <c r="G3526" s="36"/>
      <c r="H3526" s="36"/>
      <c r="I3526" s="36"/>
      <c r="J3526" s="36"/>
      <c r="K3526" s="37"/>
      <c r="L3526" s="37"/>
      <c r="M3526" s="37"/>
      <c r="N3526" s="37"/>
      <c r="O3526" s="37"/>
      <c r="P3526" s="37"/>
      <c r="Q3526" s="37"/>
      <c r="R3526" s="37"/>
      <c r="S3526" s="124"/>
    </row>
    <row r="3527" spans="1:19" outlineLevel="1">
      <c r="B3527" s="6">
        <v>2013</v>
      </c>
      <c r="C3527" s="36"/>
      <c r="D3527" s="36"/>
      <c r="E3527" s="36"/>
      <c r="F3527" s="36"/>
      <c r="G3527" s="36"/>
      <c r="H3527" s="36"/>
      <c r="I3527" s="36"/>
      <c r="J3527" s="37"/>
      <c r="K3527" s="37"/>
      <c r="L3527" s="37"/>
      <c r="M3527" s="37"/>
      <c r="N3527" s="37"/>
      <c r="O3527" s="37"/>
      <c r="P3527" s="37"/>
      <c r="Q3527" s="37"/>
      <c r="R3527" s="37"/>
      <c r="S3527" s="124"/>
    </row>
    <row r="3528" spans="1:19" outlineLevel="1">
      <c r="B3528" s="6">
        <v>2012</v>
      </c>
      <c r="C3528" s="36"/>
      <c r="D3528" s="36"/>
      <c r="E3528" s="36"/>
      <c r="F3528" s="36"/>
      <c r="G3528" s="36"/>
      <c r="H3528" s="36"/>
      <c r="I3528" s="37"/>
      <c r="J3528" s="37"/>
      <c r="K3528" s="37"/>
      <c r="L3528" s="37"/>
      <c r="M3528" s="37"/>
      <c r="N3528" s="37"/>
      <c r="O3528" s="37"/>
      <c r="P3528" s="37"/>
      <c r="Q3528" s="37"/>
      <c r="R3528" s="37"/>
      <c r="S3528" s="124"/>
    </row>
    <row r="3529" spans="1:19" outlineLevel="1">
      <c r="B3529" s="6">
        <v>2011</v>
      </c>
      <c r="C3529" s="36"/>
      <c r="D3529" s="36"/>
      <c r="E3529" s="36"/>
      <c r="F3529" s="36"/>
      <c r="G3529" s="36"/>
      <c r="H3529" s="37"/>
      <c r="I3529" s="37"/>
      <c r="J3529" s="37"/>
      <c r="K3529" s="37"/>
      <c r="L3529" s="37"/>
      <c r="M3529" s="37"/>
      <c r="N3529" s="37"/>
      <c r="O3529" s="37"/>
      <c r="P3529" s="37"/>
      <c r="Q3529" s="37"/>
      <c r="R3529" s="37"/>
      <c r="S3529" s="124"/>
    </row>
    <row r="3530" spans="1:19" outlineLevel="1">
      <c r="B3530" s="6">
        <v>2010</v>
      </c>
      <c r="C3530" s="36"/>
      <c r="D3530" s="36"/>
      <c r="E3530" s="36"/>
      <c r="F3530" s="36"/>
      <c r="G3530" s="37"/>
      <c r="H3530" s="37"/>
      <c r="I3530" s="37"/>
      <c r="J3530" s="37"/>
      <c r="K3530" s="37"/>
      <c r="L3530" s="37"/>
      <c r="M3530" s="37"/>
      <c r="N3530" s="37"/>
      <c r="O3530" s="37"/>
      <c r="P3530" s="37"/>
      <c r="Q3530" s="37"/>
      <c r="R3530" s="37"/>
      <c r="S3530" s="124"/>
    </row>
    <row r="3531" spans="1:19" outlineLevel="1">
      <c r="B3531" s="6">
        <v>2009</v>
      </c>
      <c r="C3531" s="36"/>
      <c r="D3531" s="36"/>
      <c r="E3531" s="36"/>
      <c r="F3531" s="37"/>
      <c r="G3531" s="37"/>
      <c r="H3531" s="37"/>
      <c r="I3531" s="37"/>
      <c r="J3531" s="37"/>
      <c r="K3531" s="37"/>
      <c r="L3531" s="37"/>
      <c r="M3531" s="37"/>
      <c r="N3531" s="37"/>
      <c r="O3531" s="37"/>
      <c r="P3531" s="37"/>
      <c r="Q3531" s="37"/>
      <c r="R3531" s="37"/>
      <c r="S3531" s="124"/>
    </row>
    <row r="3532" spans="1:19" outlineLevel="1">
      <c r="B3532" s="6">
        <v>2008</v>
      </c>
      <c r="C3532" s="36"/>
      <c r="D3532" s="36"/>
      <c r="E3532" s="37"/>
      <c r="F3532" s="37"/>
      <c r="G3532" s="37"/>
      <c r="H3532" s="37"/>
      <c r="I3532" s="37"/>
      <c r="J3532" s="37"/>
      <c r="K3532" s="37"/>
      <c r="L3532" s="37"/>
      <c r="M3532" s="37"/>
      <c r="N3532" s="37"/>
      <c r="O3532" s="37"/>
      <c r="P3532" s="37"/>
      <c r="Q3532" s="37"/>
      <c r="R3532" s="37"/>
      <c r="S3532" s="124"/>
    </row>
    <row r="3533" spans="1:19" outlineLevel="1">
      <c r="B3533" s="6">
        <v>2007</v>
      </c>
      <c r="C3533" s="36"/>
      <c r="D3533" s="37"/>
      <c r="E3533" s="37"/>
      <c r="F3533" s="37"/>
      <c r="G3533" s="37"/>
      <c r="H3533" s="37"/>
      <c r="I3533" s="37"/>
      <c r="J3533" s="37"/>
      <c r="K3533" s="37"/>
      <c r="L3533" s="37"/>
      <c r="M3533" s="37"/>
      <c r="N3533" s="37"/>
      <c r="O3533" s="37"/>
      <c r="P3533" s="37"/>
      <c r="Q3533" s="37"/>
      <c r="R3533" s="37"/>
      <c r="S3533" s="124"/>
    </row>
    <row r="3534" spans="1:19" outlineLevel="1">
      <c r="B3534" s="6">
        <v>2006</v>
      </c>
      <c r="C3534" s="37"/>
      <c r="D3534" s="37"/>
      <c r="E3534" s="37"/>
      <c r="F3534" s="37"/>
      <c r="G3534" s="37"/>
      <c r="H3534" s="37"/>
      <c r="I3534" s="37"/>
      <c r="J3534" s="37"/>
      <c r="K3534" s="37"/>
      <c r="L3534" s="37"/>
      <c r="M3534" s="37"/>
      <c r="N3534" s="37"/>
      <c r="O3534" s="37"/>
      <c r="P3534" s="37"/>
      <c r="Q3534" s="37"/>
      <c r="R3534" s="37"/>
      <c r="S3534" s="124"/>
    </row>
    <row r="3535" spans="1:19" outlineLevel="1">
      <c r="B3535" s="6">
        <v>2005</v>
      </c>
      <c r="C3535" s="37"/>
      <c r="D3535" s="37"/>
      <c r="E3535" s="37"/>
      <c r="F3535" s="37"/>
      <c r="G3535" s="37"/>
      <c r="H3535" s="37"/>
      <c r="I3535" s="37"/>
      <c r="J3535" s="37"/>
      <c r="K3535" s="37"/>
      <c r="L3535" s="37"/>
      <c r="M3535" s="37"/>
      <c r="N3535" s="37"/>
      <c r="O3535" s="37"/>
      <c r="P3535" s="37"/>
      <c r="Q3535" s="37"/>
      <c r="R3535" s="37"/>
      <c r="S3535" s="124"/>
    </row>
    <row r="3536" spans="1:19" outlineLevel="1">
      <c r="B3536" s="6">
        <v>2004</v>
      </c>
      <c r="C3536" s="37"/>
      <c r="D3536" s="37"/>
      <c r="E3536" s="37"/>
      <c r="F3536" s="37"/>
      <c r="G3536" s="37"/>
      <c r="H3536" s="37"/>
      <c r="I3536" s="37"/>
      <c r="J3536" s="37"/>
      <c r="K3536" s="37"/>
      <c r="L3536" s="37"/>
      <c r="M3536" s="37"/>
      <c r="N3536" s="37"/>
      <c r="O3536" s="37"/>
      <c r="P3536" s="37"/>
      <c r="Q3536" s="37"/>
      <c r="R3536" s="37"/>
      <c r="S3536" s="124"/>
    </row>
    <row r="3537" spans="2:19" outlineLevel="1">
      <c r="B3537" s="6">
        <v>2003</v>
      </c>
      <c r="C3537" s="37"/>
      <c r="D3537" s="37"/>
      <c r="E3537" s="37"/>
      <c r="F3537" s="37"/>
      <c r="G3537" s="37"/>
      <c r="H3537" s="37"/>
      <c r="I3537" s="37"/>
      <c r="J3537" s="37"/>
      <c r="K3537" s="37"/>
      <c r="L3537" s="37"/>
      <c r="M3537" s="37"/>
      <c r="N3537" s="37"/>
      <c r="O3537" s="37"/>
      <c r="P3537" s="37"/>
      <c r="Q3537" s="37"/>
      <c r="R3537" s="37"/>
      <c r="S3537" s="124"/>
    </row>
    <row r="3538" spans="2:19" outlineLevel="1">
      <c r="B3538" s="6">
        <v>2002</v>
      </c>
      <c r="C3538" s="37"/>
      <c r="D3538" s="37"/>
      <c r="E3538" s="37"/>
      <c r="F3538" s="37"/>
      <c r="G3538" s="37"/>
      <c r="H3538" s="37"/>
      <c r="I3538" s="37"/>
      <c r="J3538" s="37"/>
      <c r="K3538" s="37"/>
      <c r="L3538" s="37"/>
      <c r="M3538" s="37"/>
      <c r="N3538" s="37"/>
      <c r="O3538" s="37"/>
      <c r="P3538" s="37"/>
      <c r="Q3538" s="37"/>
      <c r="R3538" s="37"/>
      <c r="S3538" s="124"/>
    </row>
    <row r="3539" spans="2:19" outlineLevel="1">
      <c r="B3539" s="6">
        <v>2001</v>
      </c>
      <c r="C3539" s="37"/>
      <c r="D3539" s="37"/>
      <c r="E3539" s="37"/>
      <c r="F3539" s="37"/>
      <c r="G3539" s="37"/>
      <c r="H3539" s="37"/>
      <c r="I3539" s="37"/>
      <c r="J3539" s="37"/>
      <c r="K3539" s="37"/>
      <c r="L3539" s="37"/>
      <c r="M3539" s="37"/>
      <c r="N3539" s="37"/>
      <c r="O3539" s="37"/>
      <c r="P3539" s="37"/>
      <c r="Q3539" s="37"/>
      <c r="R3539" s="37"/>
      <c r="S3539" s="124"/>
    </row>
    <row r="3540" spans="2:19" outlineLevel="1">
      <c r="B3540" s="6">
        <v>2000</v>
      </c>
      <c r="C3540" s="37"/>
      <c r="D3540" s="37"/>
      <c r="E3540" s="37"/>
      <c r="F3540" s="37"/>
      <c r="G3540" s="37"/>
      <c r="H3540" s="37"/>
      <c r="I3540" s="37"/>
      <c r="J3540" s="37"/>
      <c r="K3540" s="37"/>
      <c r="L3540" s="37"/>
      <c r="M3540" s="37"/>
      <c r="N3540" s="37"/>
      <c r="O3540" s="37"/>
      <c r="P3540" s="37"/>
      <c r="Q3540" s="37"/>
      <c r="R3540" s="37"/>
      <c r="S3540" s="124"/>
    </row>
    <row r="3541" spans="2:19" outlineLevel="1">
      <c r="B3541" s="6">
        <v>1999</v>
      </c>
      <c r="C3541" s="37"/>
      <c r="D3541" s="37"/>
      <c r="E3541" s="37"/>
      <c r="F3541" s="37"/>
      <c r="G3541" s="37"/>
      <c r="H3541" s="37"/>
      <c r="I3541" s="37"/>
      <c r="J3541" s="37"/>
      <c r="K3541" s="37"/>
      <c r="L3541" s="37"/>
      <c r="M3541" s="37"/>
      <c r="N3541" s="37"/>
      <c r="O3541" s="37"/>
      <c r="P3541" s="37"/>
      <c r="Q3541" s="37"/>
      <c r="R3541" s="37"/>
      <c r="S3541" s="124"/>
    </row>
    <row r="3542" spans="2:19" outlineLevel="1">
      <c r="B3542" s="6">
        <v>1998</v>
      </c>
      <c r="C3542" s="37"/>
      <c r="D3542" s="37"/>
      <c r="E3542" s="37"/>
      <c r="F3542" s="37"/>
      <c r="G3542" s="37"/>
      <c r="H3542" s="37"/>
      <c r="I3542" s="37"/>
      <c r="J3542" s="37"/>
      <c r="K3542" s="37"/>
      <c r="L3542" s="37"/>
      <c r="M3542" s="37"/>
      <c r="N3542" s="37"/>
      <c r="O3542" s="37"/>
      <c r="P3542" s="37"/>
      <c r="Q3542" s="37"/>
      <c r="R3542" s="37"/>
      <c r="S3542" s="124"/>
    </row>
    <row r="3543" spans="2:19" outlineLevel="1">
      <c r="B3543" s="6">
        <v>1997</v>
      </c>
      <c r="C3543" s="37"/>
      <c r="D3543" s="37"/>
      <c r="E3543" s="37"/>
      <c r="F3543" s="37"/>
      <c r="G3543" s="37"/>
      <c r="H3543" s="37"/>
      <c r="I3543" s="37"/>
      <c r="J3543" s="37"/>
      <c r="K3543" s="37"/>
      <c r="L3543" s="37"/>
      <c r="M3543" s="37"/>
      <c r="N3543" s="37"/>
      <c r="O3543" s="37"/>
      <c r="P3543" s="37"/>
      <c r="Q3543" s="37"/>
      <c r="R3543" s="37"/>
      <c r="S3543" s="124"/>
    </row>
    <row r="3544" spans="2:19" outlineLevel="1">
      <c r="B3544" s="6">
        <v>1996</v>
      </c>
      <c r="C3544" s="37"/>
      <c r="D3544" s="37"/>
      <c r="E3544" s="37"/>
      <c r="F3544" s="37"/>
      <c r="G3544" s="37"/>
      <c r="H3544" s="37"/>
      <c r="I3544" s="37"/>
      <c r="J3544" s="37"/>
      <c r="K3544" s="37"/>
      <c r="L3544" s="37"/>
      <c r="M3544" s="37"/>
      <c r="N3544" s="37"/>
      <c r="O3544" s="37"/>
      <c r="P3544" s="37"/>
      <c r="Q3544" s="37"/>
      <c r="R3544" s="37"/>
      <c r="S3544" s="124"/>
    </row>
    <row r="3545" spans="2:19" outlineLevel="1">
      <c r="B3545" s="6">
        <v>1995</v>
      </c>
      <c r="C3545" s="37"/>
      <c r="D3545" s="37"/>
      <c r="E3545" s="37"/>
      <c r="F3545" s="37"/>
      <c r="G3545" s="37"/>
      <c r="H3545" s="37"/>
      <c r="I3545" s="37"/>
      <c r="J3545" s="37"/>
      <c r="K3545" s="37"/>
      <c r="L3545" s="37"/>
      <c r="M3545" s="37"/>
      <c r="N3545" s="37"/>
      <c r="O3545" s="37"/>
      <c r="P3545" s="37"/>
      <c r="Q3545" s="37"/>
      <c r="R3545" s="37"/>
      <c r="S3545" s="124"/>
    </row>
    <row r="3546" spans="2:19" outlineLevel="1">
      <c r="B3546" s="6">
        <v>1994</v>
      </c>
      <c r="C3546" s="37"/>
      <c r="D3546" s="37"/>
      <c r="E3546" s="37"/>
      <c r="F3546" s="37"/>
      <c r="G3546" s="37"/>
      <c r="H3546" s="37"/>
      <c r="I3546" s="37"/>
      <c r="J3546" s="37"/>
      <c r="K3546" s="37"/>
      <c r="L3546" s="37"/>
      <c r="M3546" s="37"/>
      <c r="N3546" s="37"/>
      <c r="O3546" s="37"/>
      <c r="P3546" s="37"/>
      <c r="Q3546" s="37"/>
      <c r="R3546" s="37"/>
      <c r="S3546" s="124"/>
    </row>
    <row r="3547" spans="2:19" outlineLevel="1">
      <c r="B3547" s="6">
        <v>1993</v>
      </c>
      <c r="C3547" s="37"/>
      <c r="D3547" s="37"/>
      <c r="E3547" s="37"/>
      <c r="F3547" s="37"/>
      <c r="G3547" s="37"/>
      <c r="H3547" s="37"/>
      <c r="I3547" s="37"/>
      <c r="J3547" s="37"/>
      <c r="K3547" s="37"/>
      <c r="L3547" s="37"/>
      <c r="M3547" s="37"/>
      <c r="N3547" s="37"/>
      <c r="O3547" s="37"/>
      <c r="P3547" s="37"/>
      <c r="Q3547" s="37"/>
      <c r="R3547" s="37"/>
      <c r="S3547" s="124"/>
    </row>
    <row r="3548" spans="2:19" outlineLevel="1">
      <c r="B3548" s="6">
        <v>1992</v>
      </c>
      <c r="C3548" s="37"/>
      <c r="D3548" s="37"/>
      <c r="E3548" s="37"/>
      <c r="F3548" s="37"/>
      <c r="G3548" s="37"/>
      <c r="H3548" s="37"/>
      <c r="I3548" s="37"/>
      <c r="J3548" s="37"/>
      <c r="K3548" s="37"/>
      <c r="L3548" s="37"/>
      <c r="M3548" s="37"/>
      <c r="N3548" s="37"/>
      <c r="O3548" s="37"/>
      <c r="P3548" s="37"/>
      <c r="Q3548" s="37"/>
      <c r="R3548" s="37"/>
      <c r="S3548" s="124"/>
    </row>
    <row r="3549" spans="2:19" outlineLevel="1">
      <c r="B3549" s="6">
        <v>1991</v>
      </c>
      <c r="C3549" s="37"/>
      <c r="D3549" s="37"/>
      <c r="E3549" s="37"/>
      <c r="F3549" s="37"/>
      <c r="G3549" s="37"/>
      <c r="H3549" s="37"/>
      <c r="I3549" s="37"/>
      <c r="J3549" s="37"/>
      <c r="K3549" s="37"/>
      <c r="L3549" s="37"/>
      <c r="M3549" s="37"/>
      <c r="N3549" s="37"/>
      <c r="O3549" s="37"/>
      <c r="P3549" s="37"/>
      <c r="Q3549" s="37"/>
      <c r="R3549" s="37"/>
      <c r="S3549" s="124"/>
    </row>
    <row r="3550" spans="2:19" outlineLevel="1">
      <c r="B3550" s="6">
        <v>1990</v>
      </c>
      <c r="C3550" s="37"/>
      <c r="D3550" s="37"/>
      <c r="E3550" s="37"/>
      <c r="F3550" s="37"/>
      <c r="G3550" s="37"/>
      <c r="H3550" s="37"/>
      <c r="I3550" s="37"/>
      <c r="J3550" s="37"/>
      <c r="K3550" s="37"/>
      <c r="L3550" s="37"/>
      <c r="M3550" s="37"/>
      <c r="N3550" s="37"/>
      <c r="O3550" s="37"/>
      <c r="P3550" s="37"/>
      <c r="Q3550" s="37"/>
      <c r="R3550" s="37"/>
      <c r="S3550" s="124"/>
    </row>
    <row r="3551" spans="2:19" outlineLevel="1">
      <c r="B3551" s="6">
        <v>1989</v>
      </c>
      <c r="C3551" s="37"/>
      <c r="D3551" s="37"/>
      <c r="E3551" s="37"/>
      <c r="F3551" s="37"/>
      <c r="G3551" s="37"/>
      <c r="H3551" s="37"/>
      <c r="I3551" s="37"/>
      <c r="J3551" s="37"/>
      <c r="K3551" s="37"/>
      <c r="L3551" s="37"/>
      <c r="M3551" s="37"/>
      <c r="N3551" s="37"/>
      <c r="O3551" s="37"/>
      <c r="P3551" s="37"/>
      <c r="Q3551" s="37"/>
      <c r="R3551" s="37"/>
      <c r="S3551" s="124"/>
    </row>
    <row r="3552" spans="2:19" outlineLevel="1">
      <c r="B3552" s="6">
        <v>1988</v>
      </c>
      <c r="C3552" s="37"/>
      <c r="D3552" s="37"/>
      <c r="E3552" s="37"/>
      <c r="F3552" s="37"/>
      <c r="G3552" s="37"/>
      <c r="H3552" s="37"/>
      <c r="I3552" s="37"/>
      <c r="J3552" s="37"/>
      <c r="K3552" s="37"/>
      <c r="L3552" s="37"/>
      <c r="M3552" s="37"/>
      <c r="N3552" s="37"/>
      <c r="O3552" s="37"/>
      <c r="P3552" s="37"/>
      <c r="Q3552" s="37"/>
      <c r="R3552" s="37"/>
      <c r="S3552" s="124"/>
    </row>
    <row r="3553" spans="2:19" outlineLevel="1">
      <c r="B3553" s="6">
        <v>1987</v>
      </c>
      <c r="C3553" s="37"/>
      <c r="D3553" s="37"/>
      <c r="E3553" s="37"/>
      <c r="F3553" s="37"/>
      <c r="G3553" s="37"/>
      <c r="H3553" s="37"/>
      <c r="I3553" s="37"/>
      <c r="J3553" s="37"/>
      <c r="K3553" s="37"/>
      <c r="L3553" s="37"/>
      <c r="M3553" s="37"/>
      <c r="N3553" s="37"/>
      <c r="O3553" s="37"/>
      <c r="P3553" s="37"/>
      <c r="Q3553" s="37"/>
      <c r="R3553" s="37"/>
      <c r="S3553" s="124"/>
    </row>
    <row r="3554" spans="2:19" outlineLevel="1">
      <c r="B3554" s="6">
        <v>1986</v>
      </c>
      <c r="C3554" s="37"/>
      <c r="D3554" s="37"/>
      <c r="E3554" s="37"/>
      <c r="F3554" s="37"/>
      <c r="G3554" s="37"/>
      <c r="H3554" s="37"/>
      <c r="I3554" s="37"/>
      <c r="J3554" s="37"/>
      <c r="K3554" s="37"/>
      <c r="L3554" s="37"/>
      <c r="M3554" s="37"/>
      <c r="N3554" s="37"/>
      <c r="O3554" s="37"/>
      <c r="P3554" s="37"/>
      <c r="Q3554" s="37"/>
      <c r="R3554" s="37"/>
      <c r="S3554" s="124"/>
    </row>
    <row r="3555" spans="2:19" outlineLevel="1">
      <c r="B3555" s="6">
        <v>1985</v>
      </c>
      <c r="C3555" s="37"/>
      <c r="D3555" s="37"/>
      <c r="E3555" s="37"/>
      <c r="F3555" s="37"/>
      <c r="G3555" s="37"/>
      <c r="H3555" s="37"/>
      <c r="I3555" s="37"/>
      <c r="J3555" s="37"/>
      <c r="K3555" s="37"/>
      <c r="L3555" s="37"/>
      <c r="M3555" s="37"/>
      <c r="N3555" s="37"/>
      <c r="O3555" s="37"/>
      <c r="P3555" s="37"/>
      <c r="Q3555" s="37"/>
      <c r="R3555" s="37"/>
      <c r="S3555" s="124"/>
    </row>
    <row r="3556" spans="2:19" outlineLevel="1">
      <c r="B3556" s="6">
        <v>1984</v>
      </c>
      <c r="C3556" s="37"/>
      <c r="D3556" s="37"/>
      <c r="E3556" s="37"/>
      <c r="F3556" s="37"/>
      <c r="G3556" s="37"/>
      <c r="H3556" s="37"/>
      <c r="I3556" s="37"/>
      <c r="J3556" s="37"/>
      <c r="K3556" s="37"/>
      <c r="L3556" s="37"/>
      <c r="M3556" s="37"/>
      <c r="N3556" s="37"/>
      <c r="O3556" s="37"/>
      <c r="P3556" s="37"/>
      <c r="Q3556" s="37"/>
      <c r="R3556" s="37"/>
      <c r="S3556" s="124"/>
    </row>
    <row r="3557" spans="2:19" outlineLevel="1">
      <c r="B3557" s="6">
        <v>1983</v>
      </c>
      <c r="C3557" s="37"/>
      <c r="D3557" s="37"/>
      <c r="E3557" s="37"/>
      <c r="F3557" s="37"/>
      <c r="G3557" s="37"/>
      <c r="H3557" s="37"/>
      <c r="I3557" s="37"/>
      <c r="J3557" s="37"/>
      <c r="K3557" s="37"/>
      <c r="L3557" s="37"/>
      <c r="M3557" s="37"/>
      <c r="N3557" s="37"/>
      <c r="O3557" s="37"/>
      <c r="P3557" s="37"/>
      <c r="Q3557" s="37"/>
      <c r="R3557" s="37"/>
      <c r="S3557" s="124"/>
    </row>
    <row r="3558" spans="2:19" outlineLevel="1">
      <c r="B3558" s="6">
        <v>1982</v>
      </c>
      <c r="C3558" s="37"/>
      <c r="D3558" s="37"/>
      <c r="E3558" s="37"/>
      <c r="F3558" s="37"/>
      <c r="G3558" s="37"/>
      <c r="H3558" s="37"/>
      <c r="I3558" s="37"/>
      <c r="J3558" s="37"/>
      <c r="K3558" s="37"/>
      <c r="L3558" s="37"/>
      <c r="M3558" s="37"/>
      <c r="N3558" s="37"/>
      <c r="O3558" s="37"/>
      <c r="P3558" s="37"/>
      <c r="Q3558" s="37"/>
      <c r="R3558" s="37"/>
      <c r="S3558" s="124"/>
    </row>
    <row r="3559" spans="2:19" outlineLevel="1">
      <c r="B3559" s="6">
        <v>1981</v>
      </c>
      <c r="C3559" s="37"/>
      <c r="D3559" s="37"/>
      <c r="E3559" s="37"/>
      <c r="F3559" s="37"/>
      <c r="G3559" s="37"/>
      <c r="H3559" s="37"/>
      <c r="I3559" s="37"/>
      <c r="J3559" s="37"/>
      <c r="K3559" s="37"/>
      <c r="L3559" s="37"/>
      <c r="M3559" s="37"/>
      <c r="N3559" s="37"/>
      <c r="O3559" s="37"/>
      <c r="P3559" s="37"/>
      <c r="Q3559" s="37"/>
      <c r="R3559" s="37"/>
      <c r="S3559" s="124"/>
    </row>
    <row r="3560" spans="2:19" outlineLevel="1">
      <c r="B3560" s="6">
        <v>1980</v>
      </c>
      <c r="C3560" s="37"/>
      <c r="D3560" s="37"/>
      <c r="E3560" s="37"/>
      <c r="F3560" s="37"/>
      <c r="G3560" s="37"/>
      <c r="H3560" s="37"/>
      <c r="I3560" s="37"/>
      <c r="J3560" s="37"/>
      <c r="K3560" s="37"/>
      <c r="L3560" s="37"/>
      <c r="M3560" s="37"/>
      <c r="N3560" s="37"/>
      <c r="O3560" s="37"/>
      <c r="P3560" s="37"/>
      <c r="Q3560" s="37"/>
      <c r="R3560" s="37"/>
      <c r="S3560" s="124"/>
    </row>
    <row r="3561" spans="2:19" outlineLevel="1">
      <c r="B3561" s="6">
        <v>1979</v>
      </c>
      <c r="C3561" s="37"/>
      <c r="D3561" s="37"/>
      <c r="E3561" s="37"/>
      <c r="F3561" s="37"/>
      <c r="G3561" s="37"/>
      <c r="H3561" s="37"/>
      <c r="I3561" s="37"/>
      <c r="J3561" s="37"/>
      <c r="K3561" s="37"/>
      <c r="L3561" s="37"/>
      <c r="M3561" s="37"/>
      <c r="N3561" s="37"/>
      <c r="O3561" s="37"/>
      <c r="P3561" s="37"/>
      <c r="Q3561" s="37"/>
      <c r="R3561" s="37"/>
      <c r="S3561" s="124"/>
    </row>
    <row r="3562" spans="2:19" outlineLevel="1">
      <c r="B3562" s="6">
        <v>1978</v>
      </c>
      <c r="C3562" s="37"/>
      <c r="D3562" s="37"/>
      <c r="E3562" s="37"/>
      <c r="F3562" s="37"/>
      <c r="G3562" s="37"/>
      <c r="H3562" s="37"/>
      <c r="I3562" s="37"/>
      <c r="J3562" s="37"/>
      <c r="K3562" s="37"/>
      <c r="L3562" s="37"/>
      <c r="M3562" s="37"/>
      <c r="N3562" s="37"/>
      <c r="O3562" s="37"/>
      <c r="P3562" s="37"/>
      <c r="Q3562" s="37"/>
      <c r="R3562" s="37"/>
      <c r="S3562" s="124"/>
    </row>
    <row r="3563" spans="2:19" outlineLevel="1">
      <c r="B3563" s="6">
        <v>1977</v>
      </c>
      <c r="C3563" s="37"/>
      <c r="D3563" s="37"/>
      <c r="E3563" s="37"/>
      <c r="F3563" s="37"/>
      <c r="G3563" s="37"/>
      <c r="H3563" s="37"/>
      <c r="I3563" s="37"/>
      <c r="J3563" s="37"/>
      <c r="K3563" s="37"/>
      <c r="L3563" s="37"/>
      <c r="M3563" s="37"/>
      <c r="N3563" s="37"/>
      <c r="O3563" s="37"/>
      <c r="P3563" s="37"/>
      <c r="Q3563" s="37"/>
      <c r="R3563" s="37"/>
      <c r="S3563" s="124"/>
    </row>
    <row r="3564" spans="2:19" outlineLevel="1">
      <c r="B3564" s="6">
        <v>1976</v>
      </c>
      <c r="C3564" s="37"/>
      <c r="D3564" s="37"/>
      <c r="E3564" s="37"/>
      <c r="F3564" s="37"/>
      <c r="G3564" s="37"/>
      <c r="H3564" s="37"/>
      <c r="I3564" s="37"/>
      <c r="J3564" s="37"/>
      <c r="K3564" s="37"/>
      <c r="L3564" s="37"/>
      <c r="M3564" s="37"/>
      <c r="N3564" s="37"/>
      <c r="O3564" s="37"/>
      <c r="P3564" s="37"/>
      <c r="Q3564" s="37"/>
      <c r="R3564" s="37"/>
      <c r="S3564" s="124"/>
    </row>
    <row r="3565" spans="2:19" outlineLevel="1">
      <c r="B3565" s="6">
        <v>1975</v>
      </c>
      <c r="C3565" s="37"/>
      <c r="D3565" s="37"/>
      <c r="E3565" s="37"/>
      <c r="F3565" s="37"/>
      <c r="G3565" s="37"/>
      <c r="H3565" s="37"/>
      <c r="I3565" s="37"/>
      <c r="J3565" s="37"/>
      <c r="K3565" s="37"/>
      <c r="L3565" s="37"/>
      <c r="M3565" s="37"/>
      <c r="N3565" s="37"/>
      <c r="O3565" s="37"/>
      <c r="P3565" s="37"/>
      <c r="Q3565" s="37"/>
      <c r="R3565" s="37"/>
      <c r="S3565" s="124"/>
    </row>
    <row r="3566" spans="2:19" outlineLevel="1">
      <c r="B3566" s="6">
        <v>1974</v>
      </c>
      <c r="C3566" s="37"/>
      <c r="D3566" s="37"/>
      <c r="E3566" s="37"/>
      <c r="F3566" s="37"/>
      <c r="G3566" s="37"/>
      <c r="H3566" s="37"/>
      <c r="I3566" s="37"/>
      <c r="J3566" s="37"/>
      <c r="K3566" s="37"/>
      <c r="L3566" s="37"/>
      <c r="M3566" s="37"/>
      <c r="N3566" s="37"/>
      <c r="O3566" s="37"/>
      <c r="P3566" s="37"/>
      <c r="Q3566" s="37"/>
      <c r="R3566" s="37"/>
      <c r="S3566" s="124"/>
    </row>
    <row r="3567" spans="2:19" outlineLevel="1">
      <c r="B3567" s="6">
        <v>1973</v>
      </c>
      <c r="C3567" s="37"/>
      <c r="D3567" s="37"/>
      <c r="E3567" s="37"/>
      <c r="F3567" s="37"/>
      <c r="G3567" s="37"/>
      <c r="H3567" s="37"/>
      <c r="I3567" s="37"/>
      <c r="J3567" s="37"/>
      <c r="K3567" s="37"/>
      <c r="L3567" s="37"/>
      <c r="M3567" s="37"/>
      <c r="N3567" s="37"/>
      <c r="O3567" s="37"/>
      <c r="P3567" s="37"/>
      <c r="Q3567" s="37"/>
      <c r="R3567" s="37"/>
      <c r="S3567" s="124"/>
    </row>
    <row r="3568" spans="2:19" outlineLevel="1">
      <c r="B3568" s="6">
        <v>1972</v>
      </c>
      <c r="C3568" s="37"/>
      <c r="D3568" s="37"/>
      <c r="E3568" s="37"/>
      <c r="F3568" s="37"/>
      <c r="G3568" s="37"/>
      <c r="H3568" s="37"/>
      <c r="I3568" s="37"/>
      <c r="J3568" s="37"/>
      <c r="K3568" s="37"/>
      <c r="L3568" s="37"/>
      <c r="M3568" s="37"/>
      <c r="N3568" s="37"/>
      <c r="O3568" s="37"/>
      <c r="P3568" s="37"/>
      <c r="Q3568" s="37"/>
      <c r="R3568" s="37"/>
      <c r="S3568" s="124"/>
    </row>
    <row r="3569" spans="2:19" outlineLevel="1">
      <c r="B3569" s="6">
        <v>1971</v>
      </c>
      <c r="C3569" s="37"/>
      <c r="D3569" s="37"/>
      <c r="E3569" s="37"/>
      <c r="F3569" s="37"/>
      <c r="G3569" s="37"/>
      <c r="H3569" s="37"/>
      <c r="I3569" s="37"/>
      <c r="J3569" s="37"/>
      <c r="K3569" s="37"/>
      <c r="L3569" s="37"/>
      <c r="M3569" s="37"/>
      <c r="N3569" s="37"/>
      <c r="O3569" s="37"/>
      <c r="P3569" s="37"/>
      <c r="Q3569" s="37"/>
      <c r="R3569" s="37"/>
      <c r="S3569" s="124"/>
    </row>
    <row r="3570" spans="2:19" outlineLevel="1">
      <c r="B3570" s="6">
        <v>1970</v>
      </c>
      <c r="C3570" s="37"/>
      <c r="D3570" s="37"/>
      <c r="E3570" s="37"/>
      <c r="F3570" s="37"/>
      <c r="G3570" s="37"/>
      <c r="H3570" s="37"/>
      <c r="I3570" s="37"/>
      <c r="J3570" s="37"/>
      <c r="K3570" s="37"/>
      <c r="L3570" s="37"/>
      <c r="M3570" s="37"/>
      <c r="N3570" s="37"/>
      <c r="O3570" s="37"/>
      <c r="P3570" s="37"/>
      <c r="Q3570" s="37"/>
      <c r="R3570" s="37"/>
      <c r="S3570" s="124"/>
    </row>
    <row r="3571" spans="2:19" outlineLevel="1">
      <c r="B3571" s="6">
        <v>1969</v>
      </c>
      <c r="C3571" s="37"/>
      <c r="D3571" s="37"/>
      <c r="E3571" s="37"/>
      <c r="F3571" s="37"/>
      <c r="G3571" s="37"/>
      <c r="H3571" s="37"/>
      <c r="I3571" s="37"/>
      <c r="J3571" s="37"/>
      <c r="K3571" s="37"/>
      <c r="L3571" s="37"/>
      <c r="M3571" s="37"/>
      <c r="N3571" s="37"/>
      <c r="O3571" s="37"/>
      <c r="P3571" s="37"/>
      <c r="Q3571" s="37"/>
      <c r="R3571" s="37"/>
      <c r="S3571" s="124"/>
    </row>
    <row r="3572" spans="2:19" outlineLevel="1">
      <c r="B3572" s="6">
        <v>1968</v>
      </c>
      <c r="C3572" s="37"/>
      <c r="D3572" s="37"/>
      <c r="E3572" s="37"/>
      <c r="F3572" s="37"/>
      <c r="G3572" s="37"/>
      <c r="H3572" s="37"/>
      <c r="I3572" s="37"/>
      <c r="J3572" s="37"/>
      <c r="K3572" s="37"/>
      <c r="L3572" s="37"/>
      <c r="M3572" s="37"/>
      <c r="N3572" s="37"/>
      <c r="O3572" s="37"/>
      <c r="P3572" s="37"/>
      <c r="Q3572" s="37"/>
      <c r="R3572" s="37"/>
      <c r="S3572" s="124"/>
    </row>
    <row r="3573" spans="2:19" outlineLevel="1">
      <c r="B3573" s="6">
        <v>1967</v>
      </c>
      <c r="C3573" s="37"/>
      <c r="D3573" s="37"/>
      <c r="E3573" s="37"/>
      <c r="F3573" s="37"/>
      <c r="G3573" s="37"/>
      <c r="H3573" s="37"/>
      <c r="I3573" s="37"/>
      <c r="J3573" s="37"/>
      <c r="K3573" s="37"/>
      <c r="L3573" s="37"/>
      <c r="M3573" s="37"/>
      <c r="N3573" s="37"/>
      <c r="O3573" s="37"/>
      <c r="P3573" s="37"/>
      <c r="Q3573" s="37"/>
      <c r="R3573" s="37"/>
      <c r="S3573" s="124"/>
    </row>
    <row r="3574" spans="2:19" outlineLevel="1">
      <c r="B3574" s="6">
        <v>1966</v>
      </c>
      <c r="C3574" s="37"/>
      <c r="D3574" s="37"/>
      <c r="E3574" s="37"/>
      <c r="F3574" s="37"/>
      <c r="G3574" s="37"/>
      <c r="H3574" s="37"/>
      <c r="I3574" s="37"/>
      <c r="J3574" s="37"/>
      <c r="K3574" s="37"/>
      <c r="L3574" s="37"/>
      <c r="M3574" s="37"/>
      <c r="N3574" s="37"/>
      <c r="O3574" s="37"/>
      <c r="P3574" s="37"/>
      <c r="Q3574" s="37"/>
      <c r="R3574" s="37"/>
      <c r="S3574" s="124"/>
    </row>
    <row r="3575" spans="2:19" outlineLevel="1">
      <c r="B3575" s="6">
        <v>1965</v>
      </c>
      <c r="C3575" s="37"/>
      <c r="D3575" s="37"/>
      <c r="E3575" s="37"/>
      <c r="F3575" s="37"/>
      <c r="G3575" s="37"/>
      <c r="H3575" s="37"/>
      <c r="I3575" s="37"/>
      <c r="J3575" s="37"/>
      <c r="K3575" s="37"/>
      <c r="L3575" s="37"/>
      <c r="M3575" s="37"/>
      <c r="N3575" s="37"/>
      <c r="O3575" s="37"/>
      <c r="P3575" s="37"/>
      <c r="Q3575" s="37"/>
      <c r="R3575" s="37"/>
      <c r="S3575" s="124"/>
    </row>
    <row r="3576" spans="2:19" outlineLevel="1">
      <c r="B3576" s="6">
        <v>1964</v>
      </c>
      <c r="C3576" s="37"/>
      <c r="D3576" s="37"/>
      <c r="E3576" s="37"/>
      <c r="F3576" s="37"/>
      <c r="G3576" s="37"/>
      <c r="H3576" s="37"/>
      <c r="I3576" s="37"/>
      <c r="J3576" s="37"/>
      <c r="K3576" s="37"/>
      <c r="L3576" s="37"/>
      <c r="M3576" s="37"/>
      <c r="N3576" s="37"/>
      <c r="O3576" s="37"/>
      <c r="P3576" s="37"/>
      <c r="Q3576" s="37"/>
      <c r="R3576" s="37"/>
      <c r="S3576" s="124"/>
    </row>
    <row r="3577" spans="2:19" outlineLevel="1">
      <c r="B3577" s="6">
        <v>1963</v>
      </c>
      <c r="C3577" s="37"/>
      <c r="D3577" s="37"/>
      <c r="E3577" s="37"/>
      <c r="F3577" s="37"/>
      <c r="G3577" s="37"/>
      <c r="H3577" s="37"/>
      <c r="I3577" s="37"/>
      <c r="J3577" s="37"/>
      <c r="K3577" s="37"/>
      <c r="L3577" s="37"/>
      <c r="M3577" s="37"/>
      <c r="N3577" s="37"/>
      <c r="O3577" s="37"/>
      <c r="P3577" s="37"/>
      <c r="Q3577" s="37"/>
      <c r="R3577" s="37"/>
      <c r="S3577" s="124"/>
    </row>
    <row r="3578" spans="2:19" outlineLevel="1">
      <c r="B3578" s="6">
        <v>1962</v>
      </c>
      <c r="C3578" s="37"/>
      <c r="D3578" s="37"/>
      <c r="E3578" s="37"/>
      <c r="F3578" s="37"/>
      <c r="G3578" s="37"/>
      <c r="H3578" s="37"/>
      <c r="I3578" s="37"/>
      <c r="J3578" s="37"/>
      <c r="K3578" s="37"/>
      <c r="L3578" s="37"/>
      <c r="M3578" s="37"/>
      <c r="N3578" s="37"/>
      <c r="O3578" s="37"/>
      <c r="P3578" s="37"/>
      <c r="Q3578" s="37"/>
      <c r="R3578" s="37"/>
      <c r="S3578" s="124"/>
    </row>
    <row r="3579" spans="2:19" outlineLevel="1">
      <c r="B3579" s="6">
        <v>1961</v>
      </c>
      <c r="C3579" s="37"/>
      <c r="D3579" s="37"/>
      <c r="E3579" s="37"/>
      <c r="F3579" s="37"/>
      <c r="G3579" s="37"/>
      <c r="H3579" s="37"/>
      <c r="I3579" s="37"/>
      <c r="J3579" s="37"/>
      <c r="K3579" s="37"/>
      <c r="L3579" s="37"/>
      <c r="M3579" s="37"/>
      <c r="N3579" s="37"/>
      <c r="O3579" s="37"/>
      <c r="P3579" s="37"/>
      <c r="Q3579" s="37"/>
      <c r="R3579" s="37"/>
      <c r="S3579" s="124"/>
    </row>
    <row r="3580" spans="2:19" outlineLevel="1">
      <c r="B3580" s="6">
        <v>1960</v>
      </c>
      <c r="C3580" s="37"/>
      <c r="D3580" s="37"/>
      <c r="E3580" s="37"/>
      <c r="F3580" s="37"/>
      <c r="G3580" s="37"/>
      <c r="H3580" s="37"/>
      <c r="I3580" s="37"/>
      <c r="J3580" s="37"/>
      <c r="K3580" s="37"/>
      <c r="L3580" s="37"/>
      <c r="M3580" s="37"/>
      <c r="N3580" s="37"/>
      <c r="O3580" s="37"/>
      <c r="P3580" s="37"/>
      <c r="Q3580" s="37"/>
      <c r="R3580" s="37"/>
      <c r="S3580" s="124"/>
    </row>
    <row r="3581" spans="2:19" outlineLevel="1">
      <c r="B3581" s="6">
        <v>1959</v>
      </c>
      <c r="C3581" s="37"/>
      <c r="D3581" s="37"/>
      <c r="E3581" s="37"/>
      <c r="F3581" s="37"/>
      <c r="G3581" s="37"/>
      <c r="H3581" s="37"/>
      <c r="I3581" s="37"/>
      <c r="J3581" s="37"/>
      <c r="K3581" s="37"/>
      <c r="L3581" s="37"/>
      <c r="M3581" s="37"/>
      <c r="N3581" s="37"/>
      <c r="O3581" s="37"/>
      <c r="P3581" s="37"/>
      <c r="Q3581" s="37"/>
      <c r="R3581" s="37"/>
      <c r="S3581" s="124"/>
    </row>
    <row r="3582" spans="2:19" outlineLevel="1">
      <c r="B3582" s="6">
        <v>1958</v>
      </c>
      <c r="C3582" s="37"/>
      <c r="D3582" s="37"/>
      <c r="E3582" s="37"/>
      <c r="F3582" s="37"/>
      <c r="G3582" s="37"/>
      <c r="H3582" s="37"/>
      <c r="I3582" s="37"/>
      <c r="J3582" s="37"/>
      <c r="K3582" s="37"/>
      <c r="L3582" s="37"/>
      <c r="M3582" s="37"/>
      <c r="N3582" s="37"/>
      <c r="O3582" s="37"/>
      <c r="P3582" s="37"/>
      <c r="Q3582" s="37"/>
      <c r="R3582" s="37"/>
      <c r="S3582" s="124"/>
    </row>
    <row r="3583" spans="2:19" outlineLevel="1">
      <c r="B3583" s="6">
        <v>1957</v>
      </c>
      <c r="C3583" s="37"/>
      <c r="D3583" s="37"/>
      <c r="E3583" s="37"/>
      <c r="F3583" s="37"/>
      <c r="G3583" s="37"/>
      <c r="H3583" s="37"/>
      <c r="I3583" s="37"/>
      <c r="J3583" s="37"/>
      <c r="K3583" s="37"/>
      <c r="L3583" s="37"/>
      <c r="M3583" s="37"/>
      <c r="N3583" s="37"/>
      <c r="O3583" s="37"/>
      <c r="P3583" s="37"/>
      <c r="Q3583" s="37"/>
      <c r="R3583" s="37"/>
      <c r="S3583" s="124"/>
    </row>
    <row r="3584" spans="2:19" outlineLevel="1">
      <c r="B3584" s="6">
        <v>1956</v>
      </c>
      <c r="C3584" s="37"/>
      <c r="D3584" s="37"/>
      <c r="E3584" s="37"/>
      <c r="F3584" s="37"/>
      <c r="G3584" s="37"/>
      <c r="H3584" s="37"/>
      <c r="I3584" s="37"/>
      <c r="J3584" s="37"/>
      <c r="K3584" s="37"/>
      <c r="L3584" s="37"/>
      <c r="M3584" s="37"/>
      <c r="N3584" s="37"/>
      <c r="O3584" s="37"/>
      <c r="P3584" s="37"/>
      <c r="Q3584" s="37"/>
      <c r="R3584" s="37"/>
      <c r="S3584" s="124"/>
    </row>
    <row r="3585" spans="2:19" outlineLevel="1">
      <c r="B3585" s="6">
        <v>1955</v>
      </c>
      <c r="C3585" s="37"/>
      <c r="D3585" s="37"/>
      <c r="E3585" s="37"/>
      <c r="F3585" s="37"/>
      <c r="G3585" s="37"/>
      <c r="H3585" s="37"/>
      <c r="I3585" s="37"/>
      <c r="J3585" s="37"/>
      <c r="K3585" s="37"/>
      <c r="L3585" s="37"/>
      <c r="M3585" s="37"/>
      <c r="N3585" s="37"/>
      <c r="O3585" s="37"/>
      <c r="P3585" s="37"/>
      <c r="Q3585" s="37"/>
      <c r="R3585" s="37"/>
      <c r="S3585" s="124"/>
    </row>
    <row r="3586" spans="2:19" outlineLevel="1">
      <c r="B3586" s="6">
        <v>1954</v>
      </c>
      <c r="C3586" s="37"/>
      <c r="D3586" s="37"/>
      <c r="E3586" s="37"/>
      <c r="F3586" s="37"/>
      <c r="G3586" s="37"/>
      <c r="H3586" s="37"/>
      <c r="I3586" s="37"/>
      <c r="J3586" s="37"/>
      <c r="K3586" s="37"/>
      <c r="L3586" s="37"/>
      <c r="M3586" s="37"/>
      <c r="N3586" s="37"/>
      <c r="O3586" s="37"/>
      <c r="P3586" s="37"/>
      <c r="Q3586" s="37"/>
      <c r="R3586" s="37"/>
      <c r="S3586" s="124"/>
    </row>
    <row r="3587" spans="2:19" outlineLevel="1">
      <c r="B3587" s="6">
        <v>1953</v>
      </c>
      <c r="C3587" s="37"/>
      <c r="D3587" s="37"/>
      <c r="E3587" s="37"/>
      <c r="F3587" s="37"/>
      <c r="G3587" s="37"/>
      <c r="H3587" s="37"/>
      <c r="I3587" s="37"/>
      <c r="J3587" s="37"/>
      <c r="K3587" s="37"/>
      <c r="L3587" s="37"/>
      <c r="M3587" s="37"/>
      <c r="N3587" s="37"/>
      <c r="O3587" s="37"/>
      <c r="P3587" s="37"/>
      <c r="Q3587" s="37"/>
      <c r="R3587" s="37"/>
      <c r="S3587" s="124"/>
    </row>
    <row r="3588" spans="2:19" outlineLevel="1">
      <c r="B3588" s="6">
        <v>1952</v>
      </c>
      <c r="C3588" s="37"/>
      <c r="D3588" s="37"/>
      <c r="E3588" s="37"/>
      <c r="F3588" s="37"/>
      <c r="G3588" s="37"/>
      <c r="H3588" s="37"/>
      <c r="I3588" s="37"/>
      <c r="J3588" s="37"/>
      <c r="K3588" s="37"/>
      <c r="L3588" s="37"/>
      <c r="M3588" s="37"/>
      <c r="N3588" s="37"/>
      <c r="O3588" s="37"/>
      <c r="P3588" s="37"/>
      <c r="Q3588" s="37"/>
      <c r="R3588" s="37"/>
      <c r="S3588" s="124"/>
    </row>
    <row r="3589" spans="2:19" outlineLevel="1">
      <c r="B3589" s="6">
        <v>1951</v>
      </c>
      <c r="C3589" s="37"/>
      <c r="D3589" s="37"/>
      <c r="E3589" s="37"/>
      <c r="F3589" s="37"/>
      <c r="G3589" s="37"/>
      <c r="H3589" s="37"/>
      <c r="I3589" s="37"/>
      <c r="J3589" s="37"/>
      <c r="K3589" s="37"/>
      <c r="L3589" s="37"/>
      <c r="M3589" s="37"/>
      <c r="N3589" s="37"/>
      <c r="O3589" s="37"/>
      <c r="P3589" s="37"/>
      <c r="Q3589" s="37"/>
      <c r="R3589" s="37"/>
      <c r="S3589" s="124"/>
    </row>
    <row r="3590" spans="2:19" outlineLevel="1">
      <c r="B3590" s="6">
        <v>1950</v>
      </c>
      <c r="C3590" s="37"/>
      <c r="D3590" s="37"/>
      <c r="E3590" s="37"/>
      <c r="F3590" s="37"/>
      <c r="G3590" s="37"/>
      <c r="H3590" s="37"/>
      <c r="I3590" s="37"/>
      <c r="J3590" s="37"/>
      <c r="K3590" s="37"/>
      <c r="L3590" s="37"/>
      <c r="M3590" s="37"/>
      <c r="N3590" s="37"/>
      <c r="O3590" s="37"/>
      <c r="P3590" s="37"/>
      <c r="Q3590" s="37"/>
      <c r="R3590" s="37"/>
      <c r="S3590" s="124"/>
    </row>
    <row r="3591" spans="2:19" outlineLevel="1">
      <c r="B3591" s="6">
        <v>1949</v>
      </c>
      <c r="C3591" s="37"/>
      <c r="D3591" s="37"/>
      <c r="E3591" s="37"/>
      <c r="F3591" s="37"/>
      <c r="G3591" s="37"/>
      <c r="H3591" s="37"/>
      <c r="I3591" s="37"/>
      <c r="J3591" s="37"/>
      <c r="K3591" s="37"/>
      <c r="L3591" s="37"/>
      <c r="M3591" s="37"/>
      <c r="N3591" s="37"/>
      <c r="O3591" s="37"/>
      <c r="P3591" s="37"/>
      <c r="Q3591" s="37"/>
      <c r="R3591" s="37"/>
      <c r="S3591" s="124"/>
    </row>
    <row r="3592" spans="2:19" outlineLevel="1">
      <c r="B3592" s="6">
        <v>1948</v>
      </c>
      <c r="C3592" s="37"/>
      <c r="D3592" s="37"/>
      <c r="E3592" s="37"/>
      <c r="F3592" s="37"/>
      <c r="G3592" s="37"/>
      <c r="H3592" s="37"/>
      <c r="I3592" s="37"/>
      <c r="J3592" s="37"/>
      <c r="K3592" s="37"/>
      <c r="L3592" s="37"/>
      <c r="M3592" s="37"/>
      <c r="N3592" s="37"/>
      <c r="O3592" s="37"/>
      <c r="P3592" s="37"/>
      <c r="Q3592" s="37"/>
      <c r="R3592" s="37"/>
      <c r="S3592" s="124"/>
    </row>
    <row r="3593" spans="2:19" outlineLevel="1">
      <c r="B3593" s="6">
        <v>1947</v>
      </c>
      <c r="C3593" s="37"/>
      <c r="D3593" s="37"/>
      <c r="E3593" s="37"/>
      <c r="F3593" s="37"/>
      <c r="G3593" s="37"/>
      <c r="H3593" s="37"/>
      <c r="I3593" s="37"/>
      <c r="J3593" s="37"/>
      <c r="K3593" s="37"/>
      <c r="L3593" s="37"/>
      <c r="M3593" s="37"/>
      <c r="N3593" s="37"/>
      <c r="O3593" s="37"/>
      <c r="P3593" s="37"/>
      <c r="Q3593" s="37"/>
      <c r="R3593" s="37"/>
      <c r="S3593" s="124"/>
    </row>
    <row r="3594" spans="2:19" outlineLevel="1">
      <c r="B3594" s="6">
        <v>1946</v>
      </c>
      <c r="C3594" s="37"/>
      <c r="D3594" s="37"/>
      <c r="E3594" s="37"/>
      <c r="F3594" s="37"/>
      <c r="G3594" s="37"/>
      <c r="H3594" s="37"/>
      <c r="I3594" s="37"/>
      <c r="J3594" s="37"/>
      <c r="K3594" s="37"/>
      <c r="L3594" s="37"/>
      <c r="M3594" s="37"/>
      <c r="N3594" s="37"/>
      <c r="O3594" s="37"/>
      <c r="P3594" s="37"/>
      <c r="Q3594" s="37"/>
      <c r="R3594" s="37"/>
      <c r="S3594" s="124"/>
    </row>
    <row r="3595" spans="2:19" outlineLevel="1">
      <c r="B3595" s="6">
        <v>1945</v>
      </c>
      <c r="C3595" s="37"/>
      <c r="D3595" s="37"/>
      <c r="E3595" s="37"/>
      <c r="F3595" s="37"/>
      <c r="G3595" s="37"/>
      <c r="H3595" s="37"/>
      <c r="I3595" s="37"/>
      <c r="J3595" s="37"/>
      <c r="K3595" s="37"/>
      <c r="L3595" s="37"/>
      <c r="M3595" s="37"/>
      <c r="N3595" s="37"/>
      <c r="O3595" s="37"/>
      <c r="P3595" s="37"/>
      <c r="Q3595" s="37"/>
      <c r="R3595" s="37"/>
      <c r="S3595" s="124"/>
    </row>
    <row r="3596" spans="2:19" outlineLevel="1">
      <c r="B3596" s="6">
        <v>1944</v>
      </c>
      <c r="C3596" s="37"/>
      <c r="D3596" s="37"/>
      <c r="E3596" s="37"/>
      <c r="F3596" s="37"/>
      <c r="G3596" s="37"/>
      <c r="H3596" s="37"/>
      <c r="I3596" s="37"/>
      <c r="J3596" s="37"/>
      <c r="K3596" s="37"/>
      <c r="L3596" s="37"/>
      <c r="M3596" s="37"/>
      <c r="N3596" s="37"/>
      <c r="O3596" s="37"/>
      <c r="P3596" s="37"/>
      <c r="Q3596" s="37"/>
      <c r="R3596" s="37"/>
      <c r="S3596" s="124"/>
    </row>
    <row r="3597" spans="2:19" outlineLevel="1">
      <c r="B3597" s="6">
        <v>1943</v>
      </c>
      <c r="C3597" s="37"/>
      <c r="D3597" s="37"/>
      <c r="E3597" s="37"/>
      <c r="F3597" s="37"/>
      <c r="G3597" s="37"/>
      <c r="H3597" s="37"/>
      <c r="I3597" s="37"/>
      <c r="J3597" s="37"/>
      <c r="K3597" s="37"/>
      <c r="L3597" s="37"/>
      <c r="M3597" s="37"/>
      <c r="N3597" s="37"/>
      <c r="O3597" s="37"/>
      <c r="P3597" s="37"/>
      <c r="Q3597" s="37"/>
      <c r="R3597" s="37"/>
      <c r="S3597" s="124"/>
    </row>
    <row r="3598" spans="2:19" outlineLevel="1">
      <c r="B3598" s="6">
        <v>1942</v>
      </c>
      <c r="C3598" s="37"/>
      <c r="D3598" s="37"/>
      <c r="E3598" s="37"/>
      <c r="F3598" s="37"/>
      <c r="G3598" s="37"/>
      <c r="H3598" s="37"/>
      <c r="I3598" s="37"/>
      <c r="J3598" s="37"/>
      <c r="K3598" s="37"/>
      <c r="L3598" s="37"/>
      <c r="M3598" s="37"/>
      <c r="N3598" s="37"/>
      <c r="O3598" s="37"/>
      <c r="P3598" s="37"/>
      <c r="Q3598" s="37"/>
      <c r="R3598" s="37"/>
      <c r="S3598" s="124"/>
    </row>
    <row r="3599" spans="2:19" outlineLevel="1">
      <c r="B3599" s="6">
        <v>1941</v>
      </c>
      <c r="C3599" s="37"/>
      <c r="D3599" s="37"/>
      <c r="E3599" s="37"/>
      <c r="F3599" s="37"/>
      <c r="G3599" s="37"/>
      <c r="H3599" s="37"/>
      <c r="I3599" s="37"/>
      <c r="J3599" s="37"/>
      <c r="K3599" s="37"/>
      <c r="L3599" s="37"/>
      <c r="M3599" s="37"/>
      <c r="N3599" s="37"/>
      <c r="O3599" s="37"/>
      <c r="P3599" s="37"/>
      <c r="Q3599" s="37"/>
      <c r="R3599" s="37"/>
      <c r="S3599" s="124"/>
    </row>
    <row r="3600" spans="2:19" outlineLevel="1">
      <c r="B3600" s="6">
        <v>1940</v>
      </c>
      <c r="C3600" s="37"/>
      <c r="D3600" s="37"/>
      <c r="E3600" s="37"/>
      <c r="F3600" s="37"/>
      <c r="G3600" s="37"/>
      <c r="H3600" s="37"/>
      <c r="I3600" s="37"/>
      <c r="J3600" s="37"/>
      <c r="K3600" s="37"/>
      <c r="L3600" s="37"/>
      <c r="M3600" s="37"/>
      <c r="N3600" s="37"/>
      <c r="O3600" s="37"/>
      <c r="P3600" s="37"/>
      <c r="Q3600" s="37"/>
      <c r="R3600" s="37"/>
      <c r="S3600" s="124"/>
    </row>
    <row r="3601" spans="1:19" outlineLevel="1">
      <c r="B3601" s="6">
        <v>1939</v>
      </c>
      <c r="C3601" s="37"/>
      <c r="D3601" s="37"/>
      <c r="E3601" s="37"/>
      <c r="F3601" s="37"/>
      <c r="G3601" s="37"/>
      <c r="H3601" s="37"/>
      <c r="I3601" s="37"/>
      <c r="J3601" s="37"/>
      <c r="K3601" s="37"/>
      <c r="L3601" s="37"/>
      <c r="M3601" s="37"/>
      <c r="N3601" s="37"/>
      <c r="O3601" s="37"/>
      <c r="P3601" s="37"/>
      <c r="Q3601" s="37"/>
      <c r="R3601" s="37"/>
      <c r="S3601" s="124"/>
    </row>
    <row r="3602" spans="1:19" outlineLevel="1">
      <c r="B3602" s="6">
        <v>1938</v>
      </c>
      <c r="C3602" s="37"/>
      <c r="D3602" s="37"/>
      <c r="E3602" s="37"/>
      <c r="F3602" s="37"/>
      <c r="G3602" s="37"/>
      <c r="H3602" s="37"/>
      <c r="I3602" s="37"/>
      <c r="J3602" s="37"/>
      <c r="K3602" s="37"/>
      <c r="L3602" s="37"/>
      <c r="M3602" s="37"/>
      <c r="N3602" s="37"/>
      <c r="O3602" s="37"/>
      <c r="P3602" s="37"/>
      <c r="Q3602" s="37"/>
      <c r="R3602" s="37"/>
      <c r="S3602" s="124"/>
    </row>
    <row r="3603" spans="1:19" outlineLevel="1">
      <c r="B3603" s="6">
        <v>1937</v>
      </c>
      <c r="C3603" s="37"/>
      <c r="D3603" s="37"/>
      <c r="E3603" s="37"/>
      <c r="F3603" s="37"/>
      <c r="G3603" s="37"/>
      <c r="H3603" s="37"/>
      <c r="I3603" s="37"/>
      <c r="J3603" s="37"/>
      <c r="K3603" s="37"/>
      <c r="L3603" s="37"/>
      <c r="M3603" s="37"/>
      <c r="N3603" s="37"/>
      <c r="O3603" s="37"/>
      <c r="P3603" s="37"/>
      <c r="Q3603" s="37"/>
      <c r="R3603" s="37"/>
      <c r="S3603" s="124"/>
    </row>
    <row r="3604" spans="1:19" outlineLevel="1">
      <c r="B3604" s="6">
        <v>1936</v>
      </c>
      <c r="C3604" s="37"/>
      <c r="D3604" s="37"/>
      <c r="E3604" s="37"/>
      <c r="F3604" s="37"/>
      <c r="G3604" s="37"/>
      <c r="H3604" s="37"/>
      <c r="I3604" s="37"/>
      <c r="J3604" s="37"/>
      <c r="K3604" s="37"/>
      <c r="L3604" s="37"/>
      <c r="M3604" s="37"/>
      <c r="N3604" s="37"/>
      <c r="O3604" s="37"/>
      <c r="P3604" s="37"/>
      <c r="Q3604" s="37"/>
      <c r="R3604" s="37"/>
      <c r="S3604" s="124"/>
    </row>
    <row r="3605" spans="1:19" outlineLevel="1">
      <c r="B3605" s="6">
        <v>1935</v>
      </c>
      <c r="C3605" s="37"/>
      <c r="D3605" s="37"/>
      <c r="E3605" s="37"/>
      <c r="F3605" s="37"/>
      <c r="G3605" s="37"/>
      <c r="H3605" s="37"/>
      <c r="I3605" s="37"/>
      <c r="J3605" s="37"/>
      <c r="K3605" s="37"/>
      <c r="L3605" s="37"/>
      <c r="M3605" s="37"/>
      <c r="N3605" s="37"/>
      <c r="O3605" s="37"/>
      <c r="P3605" s="37"/>
      <c r="Q3605" s="37"/>
      <c r="R3605" s="37"/>
      <c r="S3605" s="124"/>
    </row>
    <row r="3606" spans="1:19" outlineLevel="1">
      <c r="B3606" s="6">
        <v>1934</v>
      </c>
      <c r="C3606" s="37"/>
      <c r="D3606" s="37"/>
      <c r="E3606" s="37"/>
      <c r="F3606" s="37"/>
      <c r="G3606" s="37"/>
      <c r="H3606" s="37"/>
      <c r="I3606" s="37"/>
      <c r="J3606" s="37"/>
      <c r="K3606" s="37"/>
      <c r="L3606" s="37"/>
      <c r="M3606" s="37"/>
      <c r="N3606" s="37"/>
      <c r="O3606" s="37"/>
      <c r="P3606" s="37"/>
      <c r="Q3606" s="37"/>
      <c r="R3606" s="37"/>
      <c r="S3606" s="124"/>
    </row>
    <row r="3607" spans="1:19" outlineLevel="1">
      <c r="B3607" s="6">
        <v>1933</v>
      </c>
      <c r="C3607" s="37"/>
      <c r="D3607" s="37"/>
      <c r="E3607" s="37"/>
      <c r="F3607" s="37"/>
      <c r="G3607" s="37"/>
      <c r="H3607" s="37"/>
      <c r="I3607" s="37"/>
      <c r="J3607" s="37"/>
      <c r="K3607" s="37"/>
      <c r="L3607" s="37"/>
      <c r="M3607" s="37"/>
      <c r="N3607" s="37"/>
      <c r="O3607" s="37"/>
      <c r="P3607" s="37"/>
      <c r="Q3607" s="37"/>
      <c r="R3607" s="37"/>
      <c r="S3607" s="124"/>
    </row>
    <row r="3608" spans="1:19" outlineLevel="1">
      <c r="B3608" s="6">
        <v>1932</v>
      </c>
      <c r="C3608" s="37"/>
      <c r="D3608" s="37"/>
      <c r="E3608" s="37"/>
      <c r="F3608" s="37"/>
      <c r="G3608" s="37"/>
      <c r="H3608" s="37"/>
      <c r="I3608" s="37"/>
      <c r="J3608" s="37"/>
      <c r="K3608" s="37"/>
      <c r="L3608" s="37"/>
      <c r="M3608" s="37"/>
      <c r="N3608" s="37"/>
      <c r="O3608" s="37"/>
      <c r="P3608" s="37"/>
      <c r="Q3608" s="37"/>
      <c r="R3608" s="37"/>
      <c r="S3608" s="124"/>
    </row>
    <row r="3609" spans="1:19" outlineLevel="1">
      <c r="B3609" s="6">
        <v>1931</v>
      </c>
      <c r="C3609" s="37"/>
      <c r="D3609" s="37"/>
      <c r="E3609" s="37"/>
      <c r="F3609" s="37"/>
      <c r="G3609" s="37"/>
      <c r="H3609" s="37"/>
      <c r="I3609" s="37"/>
      <c r="J3609" s="37"/>
      <c r="K3609" s="37"/>
      <c r="L3609" s="37"/>
      <c r="M3609" s="37"/>
      <c r="N3609" s="37"/>
      <c r="O3609" s="37"/>
      <c r="P3609" s="37"/>
      <c r="Q3609" s="37"/>
      <c r="R3609" s="37"/>
      <c r="S3609" s="124"/>
    </row>
    <row r="3610" spans="1:19" outlineLevel="1">
      <c r="B3610" s="6">
        <v>1930</v>
      </c>
      <c r="C3610" s="37"/>
      <c r="D3610" s="37"/>
      <c r="E3610" s="37"/>
      <c r="F3610" s="37"/>
      <c r="G3610" s="37"/>
      <c r="H3610" s="37"/>
      <c r="I3610" s="37"/>
      <c r="J3610" s="37"/>
      <c r="K3610" s="37"/>
      <c r="L3610" s="37"/>
      <c r="M3610" s="37"/>
      <c r="N3610" s="37"/>
      <c r="O3610" s="37"/>
      <c r="P3610" s="37"/>
      <c r="Q3610" s="37"/>
      <c r="R3610" s="37"/>
      <c r="S3610" s="124"/>
    </row>
    <row r="3611" spans="1:19">
      <c r="A3611" s="75" t="s">
        <v>140</v>
      </c>
      <c r="B3611" s="7" t="s">
        <v>10</v>
      </c>
      <c r="C3611" s="8">
        <f>SUM(C3518:C3610)</f>
        <v>0</v>
      </c>
      <c r="D3611" s="8">
        <f t="shared" ref="D3611" si="541">SUM(D3518:D3610)</f>
        <v>0</v>
      </c>
      <c r="E3611" s="8">
        <f t="shared" ref="E3611" si="542">SUM(E3518:E3610)</f>
        <v>0</v>
      </c>
      <c r="F3611" s="8">
        <f t="shared" ref="F3611" si="543">SUM(F3518:F3610)</f>
        <v>0</v>
      </c>
      <c r="G3611" s="8">
        <f t="shared" ref="G3611" si="544">SUM(G3518:G3610)</f>
        <v>0</v>
      </c>
      <c r="H3611" s="8">
        <f t="shared" ref="H3611" si="545">SUM(H3518:H3610)</f>
        <v>0</v>
      </c>
      <c r="I3611" s="8">
        <f t="shared" ref="I3611" si="546">SUM(I3518:I3610)</f>
        <v>0</v>
      </c>
      <c r="J3611" s="8">
        <f t="shared" ref="J3611" si="547">SUM(J3518:J3610)</f>
        <v>0</v>
      </c>
      <c r="K3611" s="8">
        <f t="shared" ref="K3611" si="548">SUM(K3518:K3610)</f>
        <v>0</v>
      </c>
      <c r="L3611" s="8">
        <f t="shared" ref="L3611" si="549">SUM(L3518:L3610)</f>
        <v>0</v>
      </c>
      <c r="M3611" s="8">
        <f t="shared" ref="M3611" si="550">SUM(M3518:M3610)</f>
        <v>0</v>
      </c>
      <c r="N3611" s="8">
        <f t="shared" ref="N3611" si="551">SUM(N3518:N3610)</f>
        <v>0</v>
      </c>
      <c r="O3611" s="8">
        <f t="shared" ref="O3611" si="552">SUM(O3518:O3610)</f>
        <v>0</v>
      </c>
      <c r="P3611" s="8">
        <f t="shared" ref="P3611" si="553">SUM(P3518:P3610)</f>
        <v>0</v>
      </c>
      <c r="Q3611" s="8">
        <f t="shared" ref="Q3611" si="554">SUM(Q3518:Q3610)</f>
        <v>0</v>
      </c>
      <c r="R3611" s="8">
        <f t="shared" ref="R3611:S3611" si="555">SUM(R3518:R3610)</f>
        <v>0</v>
      </c>
      <c r="S3611" s="125">
        <f t="shared" si="555"/>
        <v>0</v>
      </c>
    </row>
    <row r="3612" spans="1:19">
      <c r="A3612" s="76"/>
      <c r="B3612" s="7"/>
      <c r="C3612" s="8"/>
      <c r="D3612" s="8"/>
      <c r="E3612" s="8"/>
      <c r="F3612" s="8"/>
      <c r="G3612" s="8"/>
      <c r="H3612" s="8"/>
      <c r="I3612" s="8"/>
      <c r="J3612" s="8"/>
      <c r="K3612" s="8"/>
      <c r="L3612" s="8"/>
      <c r="M3612" s="10"/>
      <c r="N3612" s="10"/>
      <c r="O3612" s="10"/>
      <c r="P3612" s="10"/>
      <c r="Q3612" s="10"/>
      <c r="R3612" s="10"/>
      <c r="S3612" s="126"/>
    </row>
    <row r="3613" spans="1:19" outlineLevel="1">
      <c r="A3613" s="77" t="s">
        <v>141</v>
      </c>
      <c r="B3613" s="6">
        <v>2022</v>
      </c>
      <c r="C3613" s="36"/>
      <c r="D3613" s="36"/>
      <c r="E3613" s="36"/>
      <c r="F3613" s="36"/>
      <c r="G3613" s="36"/>
      <c r="H3613" s="36"/>
      <c r="I3613" s="36"/>
      <c r="J3613" s="36"/>
      <c r="K3613" s="36"/>
      <c r="L3613" s="36"/>
      <c r="M3613" s="36"/>
      <c r="N3613" s="36"/>
      <c r="O3613" s="36"/>
      <c r="P3613" s="36"/>
      <c r="Q3613" s="36"/>
      <c r="R3613" s="74"/>
      <c r="S3613" s="124"/>
    </row>
    <row r="3614" spans="1:19" outlineLevel="1">
      <c r="A3614" s="38"/>
      <c r="B3614" s="6">
        <v>2021</v>
      </c>
      <c r="C3614" s="36"/>
      <c r="D3614" s="36"/>
      <c r="E3614" s="36"/>
      <c r="F3614" s="36"/>
      <c r="G3614" s="36"/>
      <c r="H3614" s="36"/>
      <c r="I3614" s="36"/>
      <c r="J3614" s="36"/>
      <c r="K3614" s="36"/>
      <c r="L3614" s="36"/>
      <c r="M3614" s="36"/>
      <c r="N3614" s="36"/>
      <c r="O3614" s="36"/>
      <c r="P3614" s="36"/>
      <c r="Q3614" s="36"/>
      <c r="R3614" s="37"/>
      <c r="S3614" s="124"/>
    </row>
    <row r="3615" spans="1:19" outlineLevel="1">
      <c r="B3615" s="6">
        <v>2020</v>
      </c>
      <c r="C3615" s="36"/>
      <c r="D3615" s="36"/>
      <c r="E3615" s="36"/>
      <c r="F3615" s="36"/>
      <c r="G3615" s="36"/>
      <c r="H3615" s="36"/>
      <c r="I3615" s="36"/>
      <c r="J3615" s="36"/>
      <c r="K3615" s="36"/>
      <c r="L3615" s="36"/>
      <c r="M3615" s="36"/>
      <c r="N3615" s="36"/>
      <c r="O3615" s="36"/>
      <c r="P3615" s="36"/>
      <c r="Q3615" s="37"/>
      <c r="R3615" s="37"/>
      <c r="S3615" s="124"/>
    </row>
    <row r="3616" spans="1:19" outlineLevel="1">
      <c r="A3616" s="40"/>
      <c r="B3616" s="6">
        <v>2019</v>
      </c>
      <c r="C3616" s="36"/>
      <c r="D3616" s="36"/>
      <c r="E3616" s="36"/>
      <c r="F3616" s="36"/>
      <c r="G3616" s="36"/>
      <c r="H3616" s="36"/>
      <c r="I3616" s="36"/>
      <c r="J3616" s="36"/>
      <c r="K3616" s="36"/>
      <c r="L3616" s="36"/>
      <c r="M3616" s="36"/>
      <c r="N3616" s="36"/>
      <c r="O3616" s="36"/>
      <c r="P3616" s="37"/>
      <c r="Q3616" s="37"/>
      <c r="R3616" s="37"/>
      <c r="S3616" s="124"/>
    </row>
    <row r="3617" spans="1:19" outlineLevel="1">
      <c r="A3617" s="40"/>
      <c r="B3617" s="6">
        <v>2018</v>
      </c>
      <c r="C3617" s="36"/>
      <c r="D3617" s="36"/>
      <c r="E3617" s="36"/>
      <c r="F3617" s="36"/>
      <c r="G3617" s="36"/>
      <c r="H3617" s="36"/>
      <c r="I3617" s="36"/>
      <c r="J3617" s="36"/>
      <c r="K3617" s="36"/>
      <c r="L3617" s="36"/>
      <c r="M3617" s="36"/>
      <c r="N3617" s="36"/>
      <c r="O3617" s="37"/>
      <c r="P3617" s="37"/>
      <c r="Q3617" s="37"/>
      <c r="R3617" s="37"/>
      <c r="S3617" s="124"/>
    </row>
    <row r="3618" spans="1:19" outlineLevel="1">
      <c r="A3618" s="40"/>
      <c r="B3618" s="6">
        <v>2017</v>
      </c>
      <c r="C3618" s="36"/>
      <c r="D3618" s="36"/>
      <c r="E3618" s="36"/>
      <c r="F3618" s="36"/>
      <c r="G3618" s="36"/>
      <c r="H3618" s="36"/>
      <c r="I3618" s="36"/>
      <c r="J3618" s="36"/>
      <c r="K3618" s="36"/>
      <c r="L3618" s="36"/>
      <c r="M3618" s="36"/>
      <c r="N3618" s="37"/>
      <c r="O3618" s="37"/>
      <c r="P3618" s="37"/>
      <c r="Q3618" s="37"/>
      <c r="R3618" s="37"/>
      <c r="S3618" s="124"/>
    </row>
    <row r="3619" spans="1:19" outlineLevel="1">
      <c r="B3619" s="6">
        <v>2016</v>
      </c>
      <c r="C3619" s="36"/>
      <c r="D3619" s="36"/>
      <c r="E3619" s="36"/>
      <c r="F3619" s="36"/>
      <c r="G3619" s="36"/>
      <c r="H3619" s="36"/>
      <c r="I3619" s="36"/>
      <c r="J3619" s="36"/>
      <c r="K3619" s="36"/>
      <c r="L3619" s="36"/>
      <c r="M3619" s="37"/>
      <c r="N3619" s="37"/>
      <c r="O3619" s="37"/>
      <c r="P3619" s="37"/>
      <c r="Q3619" s="37"/>
      <c r="R3619" s="37"/>
      <c r="S3619" s="124"/>
    </row>
    <row r="3620" spans="1:19" outlineLevel="1">
      <c r="B3620" s="6">
        <v>2015</v>
      </c>
      <c r="C3620" s="36"/>
      <c r="D3620" s="36"/>
      <c r="E3620" s="36"/>
      <c r="F3620" s="36"/>
      <c r="G3620" s="36"/>
      <c r="H3620" s="36"/>
      <c r="I3620" s="36"/>
      <c r="J3620" s="36"/>
      <c r="K3620" s="36"/>
      <c r="L3620" s="37"/>
      <c r="M3620" s="37"/>
      <c r="N3620" s="37"/>
      <c r="O3620" s="37"/>
      <c r="P3620" s="37"/>
      <c r="Q3620" s="37"/>
      <c r="R3620" s="37"/>
      <c r="S3620" s="124"/>
    </row>
    <row r="3621" spans="1:19" outlineLevel="1">
      <c r="B3621" s="6">
        <v>2014</v>
      </c>
      <c r="C3621" s="36"/>
      <c r="D3621" s="36"/>
      <c r="E3621" s="36"/>
      <c r="F3621" s="36"/>
      <c r="G3621" s="36"/>
      <c r="H3621" s="36"/>
      <c r="I3621" s="36"/>
      <c r="J3621" s="36"/>
      <c r="K3621" s="37"/>
      <c r="L3621" s="37"/>
      <c r="M3621" s="37"/>
      <c r="N3621" s="37"/>
      <c r="O3621" s="37"/>
      <c r="P3621" s="37"/>
      <c r="Q3621" s="37"/>
      <c r="R3621" s="37"/>
      <c r="S3621" s="124"/>
    </row>
    <row r="3622" spans="1:19" outlineLevel="1">
      <c r="B3622" s="6">
        <v>2013</v>
      </c>
      <c r="C3622" s="36"/>
      <c r="D3622" s="36"/>
      <c r="E3622" s="36"/>
      <c r="F3622" s="36"/>
      <c r="G3622" s="36"/>
      <c r="H3622" s="36"/>
      <c r="I3622" s="36"/>
      <c r="J3622" s="37"/>
      <c r="K3622" s="37"/>
      <c r="L3622" s="37"/>
      <c r="M3622" s="37"/>
      <c r="N3622" s="37"/>
      <c r="O3622" s="37"/>
      <c r="P3622" s="37"/>
      <c r="Q3622" s="37"/>
      <c r="R3622" s="37"/>
      <c r="S3622" s="124"/>
    </row>
    <row r="3623" spans="1:19" outlineLevel="1">
      <c r="B3623" s="6">
        <v>2012</v>
      </c>
      <c r="C3623" s="36"/>
      <c r="D3623" s="36"/>
      <c r="E3623" s="36"/>
      <c r="F3623" s="36"/>
      <c r="G3623" s="36"/>
      <c r="H3623" s="36"/>
      <c r="I3623" s="37"/>
      <c r="J3623" s="37"/>
      <c r="K3623" s="37"/>
      <c r="L3623" s="37"/>
      <c r="M3623" s="37"/>
      <c r="N3623" s="37"/>
      <c r="O3623" s="37"/>
      <c r="P3623" s="37"/>
      <c r="Q3623" s="37"/>
      <c r="R3623" s="37"/>
      <c r="S3623" s="124"/>
    </row>
    <row r="3624" spans="1:19" outlineLevel="1">
      <c r="B3624" s="6">
        <v>2011</v>
      </c>
      <c r="C3624" s="36"/>
      <c r="D3624" s="36"/>
      <c r="E3624" s="36"/>
      <c r="F3624" s="36"/>
      <c r="G3624" s="36"/>
      <c r="H3624" s="37"/>
      <c r="I3624" s="37"/>
      <c r="J3624" s="37"/>
      <c r="K3624" s="37"/>
      <c r="L3624" s="37"/>
      <c r="M3624" s="37"/>
      <c r="N3624" s="37"/>
      <c r="O3624" s="37"/>
      <c r="P3624" s="37"/>
      <c r="Q3624" s="37"/>
      <c r="R3624" s="37"/>
      <c r="S3624" s="124"/>
    </row>
    <row r="3625" spans="1:19" outlineLevel="1">
      <c r="B3625" s="6">
        <v>2010</v>
      </c>
      <c r="C3625" s="36"/>
      <c r="D3625" s="36"/>
      <c r="E3625" s="36"/>
      <c r="F3625" s="36"/>
      <c r="G3625" s="37"/>
      <c r="H3625" s="37"/>
      <c r="I3625" s="37"/>
      <c r="J3625" s="37"/>
      <c r="K3625" s="37"/>
      <c r="L3625" s="37"/>
      <c r="M3625" s="37"/>
      <c r="N3625" s="37"/>
      <c r="O3625" s="37"/>
      <c r="P3625" s="37"/>
      <c r="Q3625" s="37"/>
      <c r="R3625" s="37"/>
      <c r="S3625" s="124"/>
    </row>
    <row r="3626" spans="1:19" outlineLevel="1">
      <c r="B3626" s="6">
        <v>2009</v>
      </c>
      <c r="C3626" s="36"/>
      <c r="D3626" s="36"/>
      <c r="E3626" s="36"/>
      <c r="F3626" s="37"/>
      <c r="G3626" s="37"/>
      <c r="H3626" s="37"/>
      <c r="I3626" s="37"/>
      <c r="J3626" s="37"/>
      <c r="K3626" s="37"/>
      <c r="L3626" s="37"/>
      <c r="M3626" s="37"/>
      <c r="N3626" s="37"/>
      <c r="O3626" s="37"/>
      <c r="P3626" s="37"/>
      <c r="Q3626" s="37"/>
      <c r="R3626" s="37"/>
      <c r="S3626" s="124"/>
    </row>
    <row r="3627" spans="1:19" outlineLevel="1">
      <c r="B3627" s="6">
        <v>2008</v>
      </c>
      <c r="C3627" s="36"/>
      <c r="D3627" s="36"/>
      <c r="E3627" s="37"/>
      <c r="F3627" s="37"/>
      <c r="G3627" s="37"/>
      <c r="H3627" s="37"/>
      <c r="I3627" s="37"/>
      <c r="J3627" s="37"/>
      <c r="K3627" s="37"/>
      <c r="L3627" s="37"/>
      <c r="M3627" s="37"/>
      <c r="N3627" s="37"/>
      <c r="O3627" s="37"/>
      <c r="P3627" s="37"/>
      <c r="Q3627" s="37"/>
      <c r="R3627" s="37"/>
      <c r="S3627" s="124"/>
    </row>
    <row r="3628" spans="1:19" outlineLevel="1">
      <c r="B3628" s="6">
        <v>2007</v>
      </c>
      <c r="C3628" s="36"/>
      <c r="D3628" s="37"/>
      <c r="E3628" s="37"/>
      <c r="F3628" s="37"/>
      <c r="G3628" s="37"/>
      <c r="H3628" s="37"/>
      <c r="I3628" s="37"/>
      <c r="J3628" s="37"/>
      <c r="K3628" s="37"/>
      <c r="L3628" s="37"/>
      <c r="M3628" s="37"/>
      <c r="N3628" s="37"/>
      <c r="O3628" s="37"/>
      <c r="P3628" s="37"/>
      <c r="Q3628" s="37"/>
      <c r="R3628" s="37"/>
      <c r="S3628" s="124"/>
    </row>
    <row r="3629" spans="1:19" outlineLevel="1">
      <c r="B3629" s="6">
        <v>2006</v>
      </c>
      <c r="C3629" s="37"/>
      <c r="D3629" s="37"/>
      <c r="E3629" s="37"/>
      <c r="F3629" s="37"/>
      <c r="G3629" s="37"/>
      <c r="H3629" s="37"/>
      <c r="I3629" s="37"/>
      <c r="J3629" s="37"/>
      <c r="K3629" s="37"/>
      <c r="L3629" s="37"/>
      <c r="M3629" s="37"/>
      <c r="N3629" s="37"/>
      <c r="O3629" s="37"/>
      <c r="P3629" s="37"/>
      <c r="Q3629" s="37"/>
      <c r="R3629" s="37"/>
      <c r="S3629" s="124"/>
    </row>
    <row r="3630" spans="1:19" outlineLevel="1">
      <c r="B3630" s="6">
        <v>2005</v>
      </c>
      <c r="C3630" s="37"/>
      <c r="D3630" s="37"/>
      <c r="E3630" s="37"/>
      <c r="F3630" s="37"/>
      <c r="G3630" s="37"/>
      <c r="H3630" s="37"/>
      <c r="I3630" s="37"/>
      <c r="J3630" s="37"/>
      <c r="K3630" s="37"/>
      <c r="L3630" s="37"/>
      <c r="M3630" s="37"/>
      <c r="N3630" s="37"/>
      <c r="O3630" s="37"/>
      <c r="P3630" s="37"/>
      <c r="Q3630" s="37"/>
      <c r="R3630" s="37"/>
      <c r="S3630" s="124"/>
    </row>
    <row r="3631" spans="1:19" outlineLevel="1">
      <c r="B3631" s="6">
        <v>2004</v>
      </c>
      <c r="C3631" s="37"/>
      <c r="D3631" s="37"/>
      <c r="E3631" s="37"/>
      <c r="F3631" s="37"/>
      <c r="G3631" s="37"/>
      <c r="H3631" s="37"/>
      <c r="I3631" s="37"/>
      <c r="J3631" s="37"/>
      <c r="K3631" s="37"/>
      <c r="L3631" s="37"/>
      <c r="M3631" s="37"/>
      <c r="N3631" s="37"/>
      <c r="O3631" s="37"/>
      <c r="P3631" s="37"/>
      <c r="Q3631" s="37"/>
      <c r="R3631" s="37"/>
      <c r="S3631" s="124"/>
    </row>
    <row r="3632" spans="1:19" outlineLevel="1">
      <c r="B3632" s="6">
        <v>2003</v>
      </c>
      <c r="C3632" s="37"/>
      <c r="D3632" s="37"/>
      <c r="E3632" s="37"/>
      <c r="F3632" s="37"/>
      <c r="G3632" s="37"/>
      <c r="H3632" s="37"/>
      <c r="I3632" s="37"/>
      <c r="J3632" s="37"/>
      <c r="K3632" s="37"/>
      <c r="L3632" s="37"/>
      <c r="M3632" s="37"/>
      <c r="N3632" s="37"/>
      <c r="O3632" s="37"/>
      <c r="P3632" s="37"/>
      <c r="Q3632" s="37"/>
      <c r="R3632" s="37"/>
      <c r="S3632" s="124"/>
    </row>
    <row r="3633" spans="2:19" outlineLevel="1">
      <c r="B3633" s="6">
        <v>2002</v>
      </c>
      <c r="C3633" s="37"/>
      <c r="D3633" s="37"/>
      <c r="E3633" s="37"/>
      <c r="F3633" s="37"/>
      <c r="G3633" s="37"/>
      <c r="H3633" s="37"/>
      <c r="I3633" s="37"/>
      <c r="J3633" s="37"/>
      <c r="K3633" s="37"/>
      <c r="L3633" s="37"/>
      <c r="M3633" s="37"/>
      <c r="N3633" s="37"/>
      <c r="O3633" s="37"/>
      <c r="P3633" s="37"/>
      <c r="Q3633" s="37"/>
      <c r="R3633" s="37"/>
      <c r="S3633" s="124"/>
    </row>
    <row r="3634" spans="2:19" outlineLevel="1">
      <c r="B3634" s="6">
        <v>2001</v>
      </c>
      <c r="C3634" s="37"/>
      <c r="D3634" s="37"/>
      <c r="E3634" s="37"/>
      <c r="F3634" s="37"/>
      <c r="G3634" s="37"/>
      <c r="H3634" s="37"/>
      <c r="I3634" s="37"/>
      <c r="J3634" s="37"/>
      <c r="K3634" s="37"/>
      <c r="L3634" s="37"/>
      <c r="M3634" s="37"/>
      <c r="N3634" s="37"/>
      <c r="O3634" s="37"/>
      <c r="P3634" s="37"/>
      <c r="Q3634" s="37"/>
      <c r="R3634" s="37"/>
      <c r="S3634" s="124"/>
    </row>
    <row r="3635" spans="2:19" outlineLevel="1">
      <c r="B3635" s="6">
        <v>2000</v>
      </c>
      <c r="C3635" s="37"/>
      <c r="D3635" s="37"/>
      <c r="E3635" s="37"/>
      <c r="F3635" s="37"/>
      <c r="G3635" s="37"/>
      <c r="H3635" s="37"/>
      <c r="I3635" s="37"/>
      <c r="J3635" s="37"/>
      <c r="K3635" s="37"/>
      <c r="L3635" s="37"/>
      <c r="M3635" s="37"/>
      <c r="N3635" s="37"/>
      <c r="O3635" s="37"/>
      <c r="P3635" s="37"/>
      <c r="Q3635" s="37"/>
      <c r="R3635" s="37"/>
      <c r="S3635" s="124"/>
    </row>
    <row r="3636" spans="2:19" outlineLevel="1">
      <c r="B3636" s="6">
        <v>1999</v>
      </c>
      <c r="C3636" s="37"/>
      <c r="D3636" s="37"/>
      <c r="E3636" s="37"/>
      <c r="F3636" s="37"/>
      <c r="G3636" s="37"/>
      <c r="H3636" s="37"/>
      <c r="I3636" s="37"/>
      <c r="J3636" s="37"/>
      <c r="K3636" s="37"/>
      <c r="L3636" s="37"/>
      <c r="M3636" s="37"/>
      <c r="N3636" s="37"/>
      <c r="O3636" s="37"/>
      <c r="P3636" s="37"/>
      <c r="Q3636" s="37"/>
      <c r="R3636" s="37"/>
      <c r="S3636" s="124"/>
    </row>
    <row r="3637" spans="2:19" outlineLevel="1">
      <c r="B3637" s="6">
        <v>1998</v>
      </c>
      <c r="C3637" s="37"/>
      <c r="D3637" s="37"/>
      <c r="E3637" s="37"/>
      <c r="F3637" s="37"/>
      <c r="G3637" s="37"/>
      <c r="H3637" s="37"/>
      <c r="I3637" s="37"/>
      <c r="J3637" s="37"/>
      <c r="K3637" s="37"/>
      <c r="L3637" s="37"/>
      <c r="M3637" s="37"/>
      <c r="N3637" s="37"/>
      <c r="O3637" s="37"/>
      <c r="P3637" s="37"/>
      <c r="Q3637" s="37"/>
      <c r="R3637" s="37"/>
      <c r="S3637" s="124"/>
    </row>
    <row r="3638" spans="2:19" outlineLevel="1">
      <c r="B3638" s="6">
        <v>1997</v>
      </c>
      <c r="C3638" s="37"/>
      <c r="D3638" s="37"/>
      <c r="E3638" s="37"/>
      <c r="F3638" s="37"/>
      <c r="G3638" s="37"/>
      <c r="H3638" s="37"/>
      <c r="I3638" s="37"/>
      <c r="J3638" s="37"/>
      <c r="K3638" s="37"/>
      <c r="L3638" s="37"/>
      <c r="M3638" s="37"/>
      <c r="N3638" s="37"/>
      <c r="O3638" s="37"/>
      <c r="P3638" s="37"/>
      <c r="Q3638" s="37"/>
      <c r="R3638" s="37"/>
      <c r="S3638" s="124"/>
    </row>
    <row r="3639" spans="2:19" outlineLevel="1">
      <c r="B3639" s="6">
        <v>1996</v>
      </c>
      <c r="C3639" s="37"/>
      <c r="D3639" s="37"/>
      <c r="E3639" s="37"/>
      <c r="F3639" s="37"/>
      <c r="G3639" s="37"/>
      <c r="H3639" s="37"/>
      <c r="I3639" s="37"/>
      <c r="J3639" s="37"/>
      <c r="K3639" s="37"/>
      <c r="L3639" s="37"/>
      <c r="M3639" s="37"/>
      <c r="N3639" s="37"/>
      <c r="O3639" s="37"/>
      <c r="P3639" s="37"/>
      <c r="Q3639" s="37"/>
      <c r="R3639" s="37"/>
      <c r="S3639" s="124"/>
    </row>
    <row r="3640" spans="2:19" outlineLevel="1">
      <c r="B3640" s="6">
        <v>1995</v>
      </c>
      <c r="C3640" s="37"/>
      <c r="D3640" s="37"/>
      <c r="E3640" s="37"/>
      <c r="F3640" s="37"/>
      <c r="G3640" s="37"/>
      <c r="H3640" s="37"/>
      <c r="I3640" s="37"/>
      <c r="J3640" s="37"/>
      <c r="K3640" s="37"/>
      <c r="L3640" s="37"/>
      <c r="M3640" s="37"/>
      <c r="N3640" s="37"/>
      <c r="O3640" s="37"/>
      <c r="P3640" s="37"/>
      <c r="Q3640" s="37"/>
      <c r="R3640" s="37"/>
      <c r="S3640" s="124"/>
    </row>
    <row r="3641" spans="2:19" outlineLevel="1">
      <c r="B3641" s="6">
        <v>1994</v>
      </c>
      <c r="C3641" s="37"/>
      <c r="D3641" s="37"/>
      <c r="E3641" s="37"/>
      <c r="F3641" s="37"/>
      <c r="G3641" s="37"/>
      <c r="H3641" s="37"/>
      <c r="I3641" s="37"/>
      <c r="J3641" s="37"/>
      <c r="K3641" s="37"/>
      <c r="L3641" s="37"/>
      <c r="M3641" s="37"/>
      <c r="N3641" s="37"/>
      <c r="O3641" s="37"/>
      <c r="P3641" s="37"/>
      <c r="Q3641" s="37"/>
      <c r="R3641" s="37"/>
      <c r="S3641" s="124"/>
    </row>
    <row r="3642" spans="2:19" outlineLevel="1">
      <c r="B3642" s="6">
        <v>1993</v>
      </c>
      <c r="C3642" s="37"/>
      <c r="D3642" s="37"/>
      <c r="E3642" s="37"/>
      <c r="F3642" s="37"/>
      <c r="G3642" s="37"/>
      <c r="H3642" s="37"/>
      <c r="I3642" s="37"/>
      <c r="J3642" s="37"/>
      <c r="K3642" s="37"/>
      <c r="L3642" s="37"/>
      <c r="M3642" s="37"/>
      <c r="N3642" s="37"/>
      <c r="O3642" s="37"/>
      <c r="P3642" s="37"/>
      <c r="Q3642" s="37"/>
      <c r="R3642" s="37"/>
      <c r="S3642" s="124"/>
    </row>
    <row r="3643" spans="2:19" outlineLevel="1">
      <c r="B3643" s="6">
        <v>1992</v>
      </c>
      <c r="C3643" s="37"/>
      <c r="D3643" s="37"/>
      <c r="E3643" s="37"/>
      <c r="F3643" s="37"/>
      <c r="G3643" s="37"/>
      <c r="H3643" s="37"/>
      <c r="I3643" s="37"/>
      <c r="J3643" s="37"/>
      <c r="K3643" s="37"/>
      <c r="L3643" s="37"/>
      <c r="M3643" s="37"/>
      <c r="N3643" s="37"/>
      <c r="O3643" s="37"/>
      <c r="P3643" s="37"/>
      <c r="Q3643" s="37"/>
      <c r="R3643" s="37"/>
      <c r="S3643" s="124"/>
    </row>
    <row r="3644" spans="2:19" outlineLevel="1">
      <c r="B3644" s="6">
        <v>1991</v>
      </c>
      <c r="C3644" s="37"/>
      <c r="D3644" s="37"/>
      <c r="E3644" s="37"/>
      <c r="F3644" s="37"/>
      <c r="G3644" s="37"/>
      <c r="H3644" s="37"/>
      <c r="I3644" s="37"/>
      <c r="J3644" s="37"/>
      <c r="K3644" s="37"/>
      <c r="L3644" s="37"/>
      <c r="M3644" s="37"/>
      <c r="N3644" s="37"/>
      <c r="O3644" s="37"/>
      <c r="P3644" s="37"/>
      <c r="Q3644" s="37"/>
      <c r="R3644" s="37"/>
      <c r="S3644" s="124"/>
    </row>
    <row r="3645" spans="2:19" outlineLevel="1">
      <c r="B3645" s="6">
        <v>1990</v>
      </c>
      <c r="C3645" s="37"/>
      <c r="D3645" s="37"/>
      <c r="E3645" s="37"/>
      <c r="F3645" s="37"/>
      <c r="G3645" s="37"/>
      <c r="H3645" s="37"/>
      <c r="I3645" s="37"/>
      <c r="J3645" s="37"/>
      <c r="K3645" s="37"/>
      <c r="L3645" s="37"/>
      <c r="M3645" s="37"/>
      <c r="N3645" s="37"/>
      <c r="O3645" s="37"/>
      <c r="P3645" s="37"/>
      <c r="Q3645" s="37"/>
      <c r="R3645" s="37"/>
      <c r="S3645" s="124"/>
    </row>
    <row r="3646" spans="2:19" outlineLevel="1">
      <c r="B3646" s="6">
        <v>1989</v>
      </c>
      <c r="C3646" s="37"/>
      <c r="D3646" s="37"/>
      <c r="E3646" s="37"/>
      <c r="F3646" s="37"/>
      <c r="G3646" s="37"/>
      <c r="H3646" s="37"/>
      <c r="I3646" s="37"/>
      <c r="J3646" s="37"/>
      <c r="K3646" s="37"/>
      <c r="L3646" s="37"/>
      <c r="M3646" s="37"/>
      <c r="N3646" s="37"/>
      <c r="O3646" s="37"/>
      <c r="P3646" s="37"/>
      <c r="Q3646" s="37"/>
      <c r="R3646" s="37"/>
      <c r="S3646" s="124"/>
    </row>
    <row r="3647" spans="2:19" outlineLevel="1">
      <c r="B3647" s="6">
        <v>1988</v>
      </c>
      <c r="C3647" s="37"/>
      <c r="D3647" s="37"/>
      <c r="E3647" s="37"/>
      <c r="F3647" s="37"/>
      <c r="G3647" s="37"/>
      <c r="H3647" s="37"/>
      <c r="I3647" s="37"/>
      <c r="J3647" s="37"/>
      <c r="K3647" s="37"/>
      <c r="L3647" s="37"/>
      <c r="M3647" s="37"/>
      <c r="N3647" s="37"/>
      <c r="O3647" s="37"/>
      <c r="P3647" s="37"/>
      <c r="Q3647" s="37"/>
      <c r="R3647" s="37"/>
      <c r="S3647" s="124"/>
    </row>
    <row r="3648" spans="2:19" outlineLevel="1">
      <c r="B3648" s="6">
        <v>1987</v>
      </c>
      <c r="C3648" s="37"/>
      <c r="D3648" s="37"/>
      <c r="E3648" s="37"/>
      <c r="F3648" s="37"/>
      <c r="G3648" s="37"/>
      <c r="H3648" s="37"/>
      <c r="I3648" s="37"/>
      <c r="J3648" s="37"/>
      <c r="K3648" s="37"/>
      <c r="L3648" s="37"/>
      <c r="M3648" s="37"/>
      <c r="N3648" s="37"/>
      <c r="O3648" s="37"/>
      <c r="P3648" s="37"/>
      <c r="Q3648" s="37"/>
      <c r="R3648" s="37"/>
      <c r="S3648" s="124"/>
    </row>
    <row r="3649" spans="2:19" outlineLevel="1">
      <c r="B3649" s="6">
        <v>1986</v>
      </c>
      <c r="C3649" s="37"/>
      <c r="D3649" s="37"/>
      <c r="E3649" s="37"/>
      <c r="F3649" s="37"/>
      <c r="G3649" s="37"/>
      <c r="H3649" s="37"/>
      <c r="I3649" s="37"/>
      <c r="J3649" s="37"/>
      <c r="K3649" s="37"/>
      <c r="L3649" s="37"/>
      <c r="M3649" s="37"/>
      <c r="N3649" s="37"/>
      <c r="O3649" s="37"/>
      <c r="P3649" s="37"/>
      <c r="Q3649" s="37"/>
      <c r="R3649" s="37"/>
      <c r="S3649" s="124"/>
    </row>
    <row r="3650" spans="2:19" outlineLevel="1">
      <c r="B3650" s="6">
        <v>1985</v>
      </c>
      <c r="C3650" s="37"/>
      <c r="D3650" s="37"/>
      <c r="E3650" s="37"/>
      <c r="F3650" s="37"/>
      <c r="G3650" s="37"/>
      <c r="H3650" s="37"/>
      <c r="I3650" s="37"/>
      <c r="J3650" s="37"/>
      <c r="K3650" s="37"/>
      <c r="L3650" s="37"/>
      <c r="M3650" s="37"/>
      <c r="N3650" s="37"/>
      <c r="O3650" s="37"/>
      <c r="P3650" s="37"/>
      <c r="Q3650" s="37"/>
      <c r="R3650" s="37"/>
      <c r="S3650" s="124"/>
    </row>
    <row r="3651" spans="2:19" outlineLevel="1">
      <c r="B3651" s="6">
        <v>1984</v>
      </c>
      <c r="C3651" s="37"/>
      <c r="D3651" s="37"/>
      <c r="E3651" s="37"/>
      <c r="F3651" s="37"/>
      <c r="G3651" s="37"/>
      <c r="H3651" s="37"/>
      <c r="I3651" s="37"/>
      <c r="J3651" s="37"/>
      <c r="K3651" s="37"/>
      <c r="L3651" s="37"/>
      <c r="M3651" s="37"/>
      <c r="N3651" s="37"/>
      <c r="O3651" s="37"/>
      <c r="P3651" s="37"/>
      <c r="Q3651" s="37"/>
      <c r="R3651" s="37"/>
      <c r="S3651" s="124"/>
    </row>
    <row r="3652" spans="2:19" outlineLevel="1">
      <c r="B3652" s="6">
        <v>1983</v>
      </c>
      <c r="C3652" s="37"/>
      <c r="D3652" s="37"/>
      <c r="E3652" s="37"/>
      <c r="F3652" s="37"/>
      <c r="G3652" s="37"/>
      <c r="H3652" s="37"/>
      <c r="I3652" s="37"/>
      <c r="J3652" s="37"/>
      <c r="K3652" s="37"/>
      <c r="L3652" s="37"/>
      <c r="M3652" s="37"/>
      <c r="N3652" s="37"/>
      <c r="O3652" s="37"/>
      <c r="P3652" s="37"/>
      <c r="Q3652" s="37"/>
      <c r="R3652" s="37"/>
      <c r="S3652" s="124"/>
    </row>
    <row r="3653" spans="2:19" outlineLevel="1">
      <c r="B3653" s="6">
        <v>1982</v>
      </c>
      <c r="C3653" s="37"/>
      <c r="D3653" s="37"/>
      <c r="E3653" s="37"/>
      <c r="F3653" s="37"/>
      <c r="G3653" s="37"/>
      <c r="H3653" s="37"/>
      <c r="I3653" s="37"/>
      <c r="J3653" s="37"/>
      <c r="K3653" s="37"/>
      <c r="L3653" s="37"/>
      <c r="M3653" s="37"/>
      <c r="N3653" s="37"/>
      <c r="O3653" s="37"/>
      <c r="P3653" s="37"/>
      <c r="Q3653" s="37"/>
      <c r="R3653" s="37"/>
      <c r="S3653" s="124"/>
    </row>
    <row r="3654" spans="2:19" outlineLevel="1">
      <c r="B3654" s="6">
        <v>1981</v>
      </c>
      <c r="C3654" s="37"/>
      <c r="D3654" s="37"/>
      <c r="E3654" s="37"/>
      <c r="F3654" s="37"/>
      <c r="G3654" s="37"/>
      <c r="H3654" s="37"/>
      <c r="I3654" s="37"/>
      <c r="J3654" s="37"/>
      <c r="K3654" s="37"/>
      <c r="L3654" s="37"/>
      <c r="M3654" s="37"/>
      <c r="N3654" s="37"/>
      <c r="O3654" s="37"/>
      <c r="P3654" s="37"/>
      <c r="Q3654" s="37"/>
      <c r="R3654" s="37"/>
      <c r="S3654" s="124"/>
    </row>
    <row r="3655" spans="2:19" outlineLevel="1">
      <c r="B3655" s="6">
        <v>1980</v>
      </c>
      <c r="C3655" s="37"/>
      <c r="D3655" s="37"/>
      <c r="E3655" s="37"/>
      <c r="F3655" s="37"/>
      <c r="G3655" s="37"/>
      <c r="H3655" s="37"/>
      <c r="I3655" s="37"/>
      <c r="J3655" s="37"/>
      <c r="K3655" s="37"/>
      <c r="L3655" s="37"/>
      <c r="M3655" s="37"/>
      <c r="N3655" s="37"/>
      <c r="O3655" s="37"/>
      <c r="P3655" s="37"/>
      <c r="Q3655" s="37"/>
      <c r="R3655" s="37"/>
      <c r="S3655" s="124"/>
    </row>
    <row r="3656" spans="2:19" outlineLevel="1">
      <c r="B3656" s="6">
        <v>1979</v>
      </c>
      <c r="C3656" s="37"/>
      <c r="D3656" s="37"/>
      <c r="E3656" s="37"/>
      <c r="F3656" s="37"/>
      <c r="G3656" s="37"/>
      <c r="H3656" s="37"/>
      <c r="I3656" s="37"/>
      <c r="J3656" s="37"/>
      <c r="K3656" s="37"/>
      <c r="L3656" s="37"/>
      <c r="M3656" s="37"/>
      <c r="N3656" s="37"/>
      <c r="O3656" s="37"/>
      <c r="P3656" s="37"/>
      <c r="Q3656" s="37"/>
      <c r="R3656" s="37"/>
      <c r="S3656" s="124"/>
    </row>
    <row r="3657" spans="2:19" outlineLevel="1">
      <c r="B3657" s="6">
        <v>1978</v>
      </c>
      <c r="C3657" s="37"/>
      <c r="D3657" s="37"/>
      <c r="E3657" s="37"/>
      <c r="F3657" s="37"/>
      <c r="G3657" s="37"/>
      <c r="H3657" s="37"/>
      <c r="I3657" s="37"/>
      <c r="J3657" s="37"/>
      <c r="K3657" s="37"/>
      <c r="L3657" s="37"/>
      <c r="M3657" s="37"/>
      <c r="N3657" s="37"/>
      <c r="O3657" s="37"/>
      <c r="P3657" s="37"/>
      <c r="Q3657" s="37"/>
      <c r="R3657" s="37"/>
      <c r="S3657" s="124"/>
    </row>
    <row r="3658" spans="2:19" outlineLevel="1">
      <c r="B3658" s="6">
        <v>1977</v>
      </c>
      <c r="C3658" s="37"/>
      <c r="D3658" s="37"/>
      <c r="E3658" s="37"/>
      <c r="F3658" s="37"/>
      <c r="G3658" s="37"/>
      <c r="H3658" s="37"/>
      <c r="I3658" s="37"/>
      <c r="J3658" s="37"/>
      <c r="K3658" s="37"/>
      <c r="L3658" s="37"/>
      <c r="M3658" s="37"/>
      <c r="N3658" s="37"/>
      <c r="O3658" s="37"/>
      <c r="P3658" s="37"/>
      <c r="Q3658" s="37"/>
      <c r="R3658" s="37"/>
      <c r="S3658" s="124"/>
    </row>
    <row r="3659" spans="2:19" outlineLevel="1">
      <c r="B3659" s="6">
        <v>1976</v>
      </c>
      <c r="C3659" s="37"/>
      <c r="D3659" s="37"/>
      <c r="E3659" s="37"/>
      <c r="F3659" s="37"/>
      <c r="G3659" s="37"/>
      <c r="H3659" s="37"/>
      <c r="I3659" s="37"/>
      <c r="J3659" s="37"/>
      <c r="K3659" s="37"/>
      <c r="L3659" s="37"/>
      <c r="M3659" s="37"/>
      <c r="N3659" s="37"/>
      <c r="O3659" s="37"/>
      <c r="P3659" s="37"/>
      <c r="Q3659" s="37"/>
      <c r="R3659" s="37"/>
      <c r="S3659" s="124"/>
    </row>
    <row r="3660" spans="2:19" outlineLevel="1">
      <c r="B3660" s="6">
        <v>1975</v>
      </c>
      <c r="C3660" s="37"/>
      <c r="D3660" s="37"/>
      <c r="E3660" s="37"/>
      <c r="F3660" s="37"/>
      <c r="G3660" s="37"/>
      <c r="H3660" s="37"/>
      <c r="I3660" s="37"/>
      <c r="J3660" s="37"/>
      <c r="K3660" s="37"/>
      <c r="L3660" s="37"/>
      <c r="M3660" s="37"/>
      <c r="N3660" s="37"/>
      <c r="O3660" s="37"/>
      <c r="P3660" s="37"/>
      <c r="Q3660" s="37"/>
      <c r="R3660" s="37"/>
      <c r="S3660" s="124"/>
    </row>
    <row r="3661" spans="2:19" outlineLevel="1">
      <c r="B3661" s="6">
        <v>1974</v>
      </c>
      <c r="C3661" s="37"/>
      <c r="D3661" s="37"/>
      <c r="E3661" s="37"/>
      <c r="F3661" s="37"/>
      <c r="G3661" s="37"/>
      <c r="H3661" s="37"/>
      <c r="I3661" s="37"/>
      <c r="J3661" s="37"/>
      <c r="K3661" s="37"/>
      <c r="L3661" s="37"/>
      <c r="M3661" s="37"/>
      <c r="N3661" s="37"/>
      <c r="O3661" s="37"/>
      <c r="P3661" s="37"/>
      <c r="Q3661" s="37"/>
      <c r="R3661" s="37"/>
      <c r="S3661" s="124"/>
    </row>
    <row r="3662" spans="2:19" outlineLevel="1">
      <c r="B3662" s="6">
        <v>1973</v>
      </c>
      <c r="C3662" s="37"/>
      <c r="D3662" s="37"/>
      <c r="E3662" s="37"/>
      <c r="F3662" s="37"/>
      <c r="G3662" s="37"/>
      <c r="H3662" s="37"/>
      <c r="I3662" s="37"/>
      <c r="J3662" s="37"/>
      <c r="K3662" s="37"/>
      <c r="L3662" s="37"/>
      <c r="M3662" s="37"/>
      <c r="N3662" s="37"/>
      <c r="O3662" s="37"/>
      <c r="P3662" s="37"/>
      <c r="Q3662" s="37"/>
      <c r="R3662" s="37"/>
      <c r="S3662" s="124"/>
    </row>
    <row r="3663" spans="2:19" outlineLevel="1">
      <c r="B3663" s="6">
        <v>1972</v>
      </c>
      <c r="C3663" s="37"/>
      <c r="D3663" s="37"/>
      <c r="E3663" s="37"/>
      <c r="F3663" s="37"/>
      <c r="G3663" s="37"/>
      <c r="H3663" s="37"/>
      <c r="I3663" s="37"/>
      <c r="J3663" s="37"/>
      <c r="K3663" s="37"/>
      <c r="L3663" s="37"/>
      <c r="M3663" s="37"/>
      <c r="N3663" s="37"/>
      <c r="O3663" s="37"/>
      <c r="P3663" s="37"/>
      <c r="Q3663" s="37"/>
      <c r="R3663" s="37"/>
      <c r="S3663" s="124"/>
    </row>
    <row r="3664" spans="2:19" outlineLevel="1">
      <c r="B3664" s="6">
        <v>1971</v>
      </c>
      <c r="C3664" s="37"/>
      <c r="D3664" s="37"/>
      <c r="E3664" s="37"/>
      <c r="F3664" s="37"/>
      <c r="G3664" s="37"/>
      <c r="H3664" s="37"/>
      <c r="I3664" s="37"/>
      <c r="J3664" s="37"/>
      <c r="K3664" s="37"/>
      <c r="L3664" s="37"/>
      <c r="M3664" s="37"/>
      <c r="N3664" s="37"/>
      <c r="O3664" s="37"/>
      <c r="P3664" s="37"/>
      <c r="Q3664" s="37"/>
      <c r="R3664" s="37"/>
      <c r="S3664" s="124"/>
    </row>
    <row r="3665" spans="2:19" outlineLevel="1">
      <c r="B3665" s="6">
        <v>1970</v>
      </c>
      <c r="C3665" s="37"/>
      <c r="D3665" s="37"/>
      <c r="E3665" s="37"/>
      <c r="F3665" s="37"/>
      <c r="G3665" s="37"/>
      <c r="H3665" s="37"/>
      <c r="I3665" s="37"/>
      <c r="J3665" s="37"/>
      <c r="K3665" s="37"/>
      <c r="L3665" s="37"/>
      <c r="M3665" s="37"/>
      <c r="N3665" s="37"/>
      <c r="O3665" s="37"/>
      <c r="P3665" s="37"/>
      <c r="Q3665" s="37"/>
      <c r="R3665" s="37"/>
      <c r="S3665" s="124"/>
    </row>
    <row r="3666" spans="2:19" outlineLevel="1">
      <c r="B3666" s="6">
        <v>1969</v>
      </c>
      <c r="C3666" s="37"/>
      <c r="D3666" s="37"/>
      <c r="E3666" s="37"/>
      <c r="F3666" s="37"/>
      <c r="G3666" s="37"/>
      <c r="H3666" s="37"/>
      <c r="I3666" s="37"/>
      <c r="J3666" s="37"/>
      <c r="K3666" s="37"/>
      <c r="L3666" s="37"/>
      <c r="M3666" s="37"/>
      <c r="N3666" s="37"/>
      <c r="O3666" s="37"/>
      <c r="P3666" s="37"/>
      <c r="Q3666" s="37"/>
      <c r="R3666" s="37"/>
      <c r="S3666" s="124"/>
    </row>
    <row r="3667" spans="2:19" outlineLevel="1">
      <c r="B3667" s="6">
        <v>1968</v>
      </c>
      <c r="C3667" s="37"/>
      <c r="D3667" s="37"/>
      <c r="E3667" s="37"/>
      <c r="F3667" s="37"/>
      <c r="G3667" s="37"/>
      <c r="H3667" s="37"/>
      <c r="I3667" s="37"/>
      <c r="J3667" s="37"/>
      <c r="K3667" s="37"/>
      <c r="L3667" s="37"/>
      <c r="M3667" s="37"/>
      <c r="N3667" s="37"/>
      <c r="O3667" s="37"/>
      <c r="P3667" s="37"/>
      <c r="Q3667" s="37"/>
      <c r="R3667" s="37"/>
      <c r="S3667" s="124"/>
    </row>
    <row r="3668" spans="2:19" outlineLevel="1">
      <c r="B3668" s="6">
        <v>1967</v>
      </c>
      <c r="C3668" s="37"/>
      <c r="D3668" s="37"/>
      <c r="E3668" s="37"/>
      <c r="F3668" s="37"/>
      <c r="G3668" s="37"/>
      <c r="H3668" s="37"/>
      <c r="I3668" s="37"/>
      <c r="J3668" s="37"/>
      <c r="K3668" s="37"/>
      <c r="L3668" s="37"/>
      <c r="M3668" s="37"/>
      <c r="N3668" s="37"/>
      <c r="O3668" s="37"/>
      <c r="P3668" s="37"/>
      <c r="Q3668" s="37"/>
      <c r="R3668" s="37"/>
      <c r="S3668" s="124"/>
    </row>
    <row r="3669" spans="2:19" outlineLevel="1">
      <c r="B3669" s="6">
        <v>1966</v>
      </c>
      <c r="C3669" s="37"/>
      <c r="D3669" s="37"/>
      <c r="E3669" s="37"/>
      <c r="F3669" s="37"/>
      <c r="G3669" s="37"/>
      <c r="H3669" s="37"/>
      <c r="I3669" s="37"/>
      <c r="J3669" s="37"/>
      <c r="K3669" s="37"/>
      <c r="L3669" s="37"/>
      <c r="M3669" s="37"/>
      <c r="N3669" s="37"/>
      <c r="O3669" s="37"/>
      <c r="P3669" s="37"/>
      <c r="Q3669" s="37"/>
      <c r="R3669" s="37"/>
      <c r="S3669" s="124"/>
    </row>
    <row r="3670" spans="2:19" outlineLevel="1">
      <c r="B3670" s="6">
        <v>1965</v>
      </c>
      <c r="C3670" s="37"/>
      <c r="D3670" s="37"/>
      <c r="E3670" s="37"/>
      <c r="F3670" s="37"/>
      <c r="G3670" s="37"/>
      <c r="H3670" s="37"/>
      <c r="I3670" s="37"/>
      <c r="J3670" s="37"/>
      <c r="K3670" s="37"/>
      <c r="L3670" s="37"/>
      <c r="M3670" s="37"/>
      <c r="N3670" s="37"/>
      <c r="O3670" s="37"/>
      <c r="P3670" s="37"/>
      <c r="Q3670" s="37"/>
      <c r="R3670" s="37"/>
      <c r="S3670" s="124"/>
    </row>
    <row r="3671" spans="2:19" outlineLevel="1">
      <c r="B3671" s="6">
        <v>1964</v>
      </c>
      <c r="C3671" s="37"/>
      <c r="D3671" s="37"/>
      <c r="E3671" s="37"/>
      <c r="F3671" s="37"/>
      <c r="G3671" s="37"/>
      <c r="H3671" s="37"/>
      <c r="I3671" s="37"/>
      <c r="J3671" s="37"/>
      <c r="K3671" s="37"/>
      <c r="L3671" s="37"/>
      <c r="M3671" s="37"/>
      <c r="N3671" s="37"/>
      <c r="O3671" s="37"/>
      <c r="P3671" s="37"/>
      <c r="Q3671" s="37"/>
      <c r="R3671" s="37"/>
      <c r="S3671" s="124"/>
    </row>
    <row r="3672" spans="2:19" outlineLevel="1">
      <c r="B3672" s="6">
        <v>1963</v>
      </c>
      <c r="C3672" s="37"/>
      <c r="D3672" s="37"/>
      <c r="E3672" s="37"/>
      <c r="F3672" s="37"/>
      <c r="G3672" s="37"/>
      <c r="H3672" s="37"/>
      <c r="I3672" s="37"/>
      <c r="J3672" s="37"/>
      <c r="K3672" s="37"/>
      <c r="L3672" s="37"/>
      <c r="M3672" s="37"/>
      <c r="N3672" s="37"/>
      <c r="O3672" s="37"/>
      <c r="P3672" s="37"/>
      <c r="Q3672" s="37"/>
      <c r="R3672" s="37"/>
      <c r="S3672" s="124"/>
    </row>
    <row r="3673" spans="2:19" outlineLevel="1">
      <c r="B3673" s="6">
        <v>1962</v>
      </c>
      <c r="C3673" s="37"/>
      <c r="D3673" s="37"/>
      <c r="E3673" s="37"/>
      <c r="F3673" s="37"/>
      <c r="G3673" s="37"/>
      <c r="H3673" s="37"/>
      <c r="I3673" s="37"/>
      <c r="J3673" s="37"/>
      <c r="K3673" s="37"/>
      <c r="L3673" s="37"/>
      <c r="M3673" s="37"/>
      <c r="N3673" s="37"/>
      <c r="O3673" s="37"/>
      <c r="P3673" s="37"/>
      <c r="Q3673" s="37"/>
      <c r="R3673" s="37"/>
      <c r="S3673" s="124"/>
    </row>
    <row r="3674" spans="2:19" outlineLevel="1">
      <c r="B3674" s="6">
        <v>1961</v>
      </c>
      <c r="C3674" s="37"/>
      <c r="D3674" s="37"/>
      <c r="E3674" s="37"/>
      <c r="F3674" s="37"/>
      <c r="G3674" s="37"/>
      <c r="H3674" s="37"/>
      <c r="I3674" s="37"/>
      <c r="J3674" s="37"/>
      <c r="K3674" s="37"/>
      <c r="L3674" s="37"/>
      <c r="M3674" s="37"/>
      <c r="N3674" s="37"/>
      <c r="O3674" s="37"/>
      <c r="P3674" s="37"/>
      <c r="Q3674" s="37"/>
      <c r="R3674" s="37"/>
      <c r="S3674" s="124"/>
    </row>
    <row r="3675" spans="2:19" outlineLevel="1">
      <c r="B3675" s="6">
        <v>1960</v>
      </c>
      <c r="C3675" s="37"/>
      <c r="D3675" s="37"/>
      <c r="E3675" s="37"/>
      <c r="F3675" s="37"/>
      <c r="G3675" s="37"/>
      <c r="H3675" s="37"/>
      <c r="I3675" s="37"/>
      <c r="J3675" s="37"/>
      <c r="K3675" s="37"/>
      <c r="L3675" s="37"/>
      <c r="M3675" s="37"/>
      <c r="N3675" s="37"/>
      <c r="O3675" s="37"/>
      <c r="P3675" s="37"/>
      <c r="Q3675" s="37"/>
      <c r="R3675" s="37"/>
      <c r="S3675" s="124"/>
    </row>
    <row r="3676" spans="2:19" outlineLevel="1">
      <c r="B3676" s="6">
        <v>1959</v>
      </c>
      <c r="C3676" s="37"/>
      <c r="D3676" s="37"/>
      <c r="E3676" s="37"/>
      <c r="F3676" s="37"/>
      <c r="G3676" s="37"/>
      <c r="H3676" s="37"/>
      <c r="I3676" s="37"/>
      <c r="J3676" s="37"/>
      <c r="K3676" s="37"/>
      <c r="L3676" s="37"/>
      <c r="M3676" s="37"/>
      <c r="N3676" s="37"/>
      <c r="O3676" s="37"/>
      <c r="P3676" s="37"/>
      <c r="Q3676" s="37"/>
      <c r="R3676" s="37"/>
      <c r="S3676" s="124"/>
    </row>
    <row r="3677" spans="2:19" outlineLevel="1">
      <c r="B3677" s="6">
        <v>1958</v>
      </c>
      <c r="C3677" s="37"/>
      <c r="D3677" s="37"/>
      <c r="E3677" s="37"/>
      <c r="F3677" s="37"/>
      <c r="G3677" s="37"/>
      <c r="H3677" s="37"/>
      <c r="I3677" s="37"/>
      <c r="J3677" s="37"/>
      <c r="K3677" s="37"/>
      <c r="L3677" s="37"/>
      <c r="M3677" s="37"/>
      <c r="N3677" s="37"/>
      <c r="O3677" s="37"/>
      <c r="P3677" s="37"/>
      <c r="Q3677" s="37"/>
      <c r="R3677" s="37"/>
      <c r="S3677" s="124"/>
    </row>
    <row r="3678" spans="2:19" outlineLevel="1">
      <c r="B3678" s="6">
        <v>1957</v>
      </c>
      <c r="C3678" s="37"/>
      <c r="D3678" s="37"/>
      <c r="E3678" s="37"/>
      <c r="F3678" s="37"/>
      <c r="G3678" s="37"/>
      <c r="H3678" s="37"/>
      <c r="I3678" s="37"/>
      <c r="J3678" s="37"/>
      <c r="K3678" s="37"/>
      <c r="L3678" s="37"/>
      <c r="M3678" s="37"/>
      <c r="N3678" s="37"/>
      <c r="O3678" s="37"/>
      <c r="P3678" s="37"/>
      <c r="Q3678" s="37"/>
      <c r="R3678" s="37"/>
      <c r="S3678" s="124"/>
    </row>
    <row r="3679" spans="2:19" outlineLevel="1">
      <c r="B3679" s="6">
        <v>1956</v>
      </c>
      <c r="C3679" s="37"/>
      <c r="D3679" s="37"/>
      <c r="E3679" s="37"/>
      <c r="F3679" s="37"/>
      <c r="G3679" s="37"/>
      <c r="H3679" s="37"/>
      <c r="I3679" s="37"/>
      <c r="J3679" s="37"/>
      <c r="K3679" s="37"/>
      <c r="L3679" s="37"/>
      <c r="M3679" s="37"/>
      <c r="N3679" s="37"/>
      <c r="O3679" s="37"/>
      <c r="P3679" s="37"/>
      <c r="Q3679" s="37"/>
      <c r="R3679" s="37"/>
      <c r="S3679" s="124"/>
    </row>
    <row r="3680" spans="2:19" outlineLevel="1">
      <c r="B3680" s="6">
        <v>1955</v>
      </c>
      <c r="C3680" s="37"/>
      <c r="D3680" s="37"/>
      <c r="E3680" s="37"/>
      <c r="F3680" s="37"/>
      <c r="G3680" s="37"/>
      <c r="H3680" s="37"/>
      <c r="I3680" s="37"/>
      <c r="J3680" s="37"/>
      <c r="K3680" s="37"/>
      <c r="L3680" s="37"/>
      <c r="M3680" s="37"/>
      <c r="N3680" s="37"/>
      <c r="O3680" s="37"/>
      <c r="P3680" s="37"/>
      <c r="Q3680" s="37"/>
      <c r="R3680" s="37"/>
      <c r="S3680" s="124"/>
    </row>
    <row r="3681" spans="2:19" outlineLevel="1">
      <c r="B3681" s="6">
        <v>1954</v>
      </c>
      <c r="C3681" s="37"/>
      <c r="D3681" s="37"/>
      <c r="E3681" s="37"/>
      <c r="F3681" s="37"/>
      <c r="G3681" s="37"/>
      <c r="H3681" s="37"/>
      <c r="I3681" s="37"/>
      <c r="J3681" s="37"/>
      <c r="K3681" s="37"/>
      <c r="L3681" s="37"/>
      <c r="M3681" s="37"/>
      <c r="N3681" s="37"/>
      <c r="O3681" s="37"/>
      <c r="P3681" s="37"/>
      <c r="Q3681" s="37"/>
      <c r="R3681" s="37"/>
      <c r="S3681" s="124"/>
    </row>
    <row r="3682" spans="2:19" outlineLevel="1">
      <c r="B3682" s="6">
        <v>1953</v>
      </c>
      <c r="C3682" s="37"/>
      <c r="D3682" s="37"/>
      <c r="E3682" s="37"/>
      <c r="F3682" s="37"/>
      <c r="G3682" s="37"/>
      <c r="H3682" s="37"/>
      <c r="I3682" s="37"/>
      <c r="J3682" s="37"/>
      <c r="K3682" s="37"/>
      <c r="L3682" s="37"/>
      <c r="M3682" s="37"/>
      <c r="N3682" s="37"/>
      <c r="O3682" s="37"/>
      <c r="P3682" s="37"/>
      <c r="Q3682" s="37"/>
      <c r="R3682" s="37"/>
      <c r="S3682" s="124"/>
    </row>
    <row r="3683" spans="2:19" outlineLevel="1">
      <c r="B3683" s="6">
        <v>1952</v>
      </c>
      <c r="C3683" s="37"/>
      <c r="D3683" s="37"/>
      <c r="E3683" s="37"/>
      <c r="F3683" s="37"/>
      <c r="G3683" s="37"/>
      <c r="H3683" s="37"/>
      <c r="I3683" s="37"/>
      <c r="J3683" s="37"/>
      <c r="K3683" s="37"/>
      <c r="L3683" s="37"/>
      <c r="M3683" s="37"/>
      <c r="N3683" s="37"/>
      <c r="O3683" s="37"/>
      <c r="P3683" s="37"/>
      <c r="Q3683" s="37"/>
      <c r="R3683" s="37"/>
      <c r="S3683" s="124"/>
    </row>
    <row r="3684" spans="2:19" outlineLevel="1">
      <c r="B3684" s="6">
        <v>1951</v>
      </c>
      <c r="C3684" s="37"/>
      <c r="D3684" s="37"/>
      <c r="E3684" s="37"/>
      <c r="F3684" s="37"/>
      <c r="G3684" s="37"/>
      <c r="H3684" s="37"/>
      <c r="I3684" s="37"/>
      <c r="J3684" s="37"/>
      <c r="K3684" s="37"/>
      <c r="L3684" s="37"/>
      <c r="M3684" s="37"/>
      <c r="N3684" s="37"/>
      <c r="O3684" s="37"/>
      <c r="P3684" s="37"/>
      <c r="Q3684" s="37"/>
      <c r="R3684" s="37"/>
      <c r="S3684" s="124"/>
    </row>
    <row r="3685" spans="2:19" outlineLevel="1">
      <c r="B3685" s="6">
        <v>1950</v>
      </c>
      <c r="C3685" s="37"/>
      <c r="D3685" s="37"/>
      <c r="E3685" s="37"/>
      <c r="F3685" s="37"/>
      <c r="G3685" s="37"/>
      <c r="H3685" s="37"/>
      <c r="I3685" s="37"/>
      <c r="J3685" s="37"/>
      <c r="K3685" s="37"/>
      <c r="L3685" s="37"/>
      <c r="M3685" s="37"/>
      <c r="N3685" s="37"/>
      <c r="O3685" s="37"/>
      <c r="P3685" s="37"/>
      <c r="Q3685" s="37"/>
      <c r="R3685" s="37"/>
      <c r="S3685" s="124"/>
    </row>
    <row r="3686" spans="2:19" outlineLevel="1">
      <c r="B3686" s="6">
        <v>1949</v>
      </c>
      <c r="C3686" s="37"/>
      <c r="D3686" s="37"/>
      <c r="E3686" s="37"/>
      <c r="F3686" s="37"/>
      <c r="G3686" s="37"/>
      <c r="H3686" s="37"/>
      <c r="I3686" s="37"/>
      <c r="J3686" s="37"/>
      <c r="K3686" s="37"/>
      <c r="L3686" s="37"/>
      <c r="M3686" s="37"/>
      <c r="N3686" s="37"/>
      <c r="O3686" s="37"/>
      <c r="P3686" s="37"/>
      <c r="Q3686" s="37"/>
      <c r="R3686" s="37"/>
      <c r="S3686" s="124"/>
    </row>
    <row r="3687" spans="2:19" outlineLevel="1">
      <c r="B3687" s="6">
        <v>1948</v>
      </c>
      <c r="C3687" s="37"/>
      <c r="D3687" s="37"/>
      <c r="E3687" s="37"/>
      <c r="F3687" s="37"/>
      <c r="G3687" s="37"/>
      <c r="H3687" s="37"/>
      <c r="I3687" s="37"/>
      <c r="J3687" s="37"/>
      <c r="K3687" s="37"/>
      <c r="L3687" s="37"/>
      <c r="M3687" s="37"/>
      <c r="N3687" s="37"/>
      <c r="O3687" s="37"/>
      <c r="P3687" s="37"/>
      <c r="Q3687" s="37"/>
      <c r="R3687" s="37"/>
      <c r="S3687" s="124"/>
    </row>
    <row r="3688" spans="2:19" outlineLevel="1">
      <c r="B3688" s="6">
        <v>1947</v>
      </c>
      <c r="C3688" s="37"/>
      <c r="D3688" s="37"/>
      <c r="E3688" s="37"/>
      <c r="F3688" s="37"/>
      <c r="G3688" s="37"/>
      <c r="H3688" s="37"/>
      <c r="I3688" s="37"/>
      <c r="J3688" s="37"/>
      <c r="K3688" s="37"/>
      <c r="L3688" s="37"/>
      <c r="M3688" s="37"/>
      <c r="N3688" s="37"/>
      <c r="O3688" s="37"/>
      <c r="P3688" s="37"/>
      <c r="Q3688" s="37"/>
      <c r="R3688" s="37"/>
      <c r="S3688" s="124"/>
    </row>
    <row r="3689" spans="2:19" outlineLevel="1">
      <c r="B3689" s="6">
        <v>1946</v>
      </c>
      <c r="C3689" s="37"/>
      <c r="D3689" s="37"/>
      <c r="E3689" s="37"/>
      <c r="F3689" s="37"/>
      <c r="G3689" s="37"/>
      <c r="H3689" s="37"/>
      <c r="I3689" s="37"/>
      <c r="J3689" s="37"/>
      <c r="K3689" s="37"/>
      <c r="L3689" s="37"/>
      <c r="M3689" s="37"/>
      <c r="N3689" s="37"/>
      <c r="O3689" s="37"/>
      <c r="P3689" s="37"/>
      <c r="Q3689" s="37"/>
      <c r="R3689" s="37"/>
      <c r="S3689" s="124"/>
    </row>
    <row r="3690" spans="2:19" outlineLevel="1">
      <c r="B3690" s="6">
        <v>1945</v>
      </c>
      <c r="C3690" s="37"/>
      <c r="D3690" s="37"/>
      <c r="E3690" s="37"/>
      <c r="F3690" s="37"/>
      <c r="G3690" s="37"/>
      <c r="H3690" s="37"/>
      <c r="I3690" s="37"/>
      <c r="J3690" s="37"/>
      <c r="K3690" s="37"/>
      <c r="L3690" s="37"/>
      <c r="M3690" s="37"/>
      <c r="N3690" s="37"/>
      <c r="O3690" s="37"/>
      <c r="P3690" s="37"/>
      <c r="Q3690" s="37"/>
      <c r="R3690" s="37"/>
      <c r="S3690" s="124"/>
    </row>
    <row r="3691" spans="2:19" outlineLevel="1">
      <c r="B3691" s="6">
        <v>1944</v>
      </c>
      <c r="C3691" s="37"/>
      <c r="D3691" s="37"/>
      <c r="E3691" s="37"/>
      <c r="F3691" s="37"/>
      <c r="G3691" s="37"/>
      <c r="H3691" s="37"/>
      <c r="I3691" s="37"/>
      <c r="J3691" s="37"/>
      <c r="K3691" s="37"/>
      <c r="L3691" s="37"/>
      <c r="M3691" s="37"/>
      <c r="N3691" s="37"/>
      <c r="O3691" s="37"/>
      <c r="P3691" s="37"/>
      <c r="Q3691" s="37"/>
      <c r="R3691" s="37"/>
      <c r="S3691" s="124"/>
    </row>
    <row r="3692" spans="2:19" outlineLevel="1">
      <c r="B3692" s="6">
        <v>1943</v>
      </c>
      <c r="C3692" s="37"/>
      <c r="D3692" s="37"/>
      <c r="E3692" s="37"/>
      <c r="F3692" s="37"/>
      <c r="G3692" s="37"/>
      <c r="H3692" s="37"/>
      <c r="I3692" s="37"/>
      <c r="J3692" s="37"/>
      <c r="K3692" s="37"/>
      <c r="L3692" s="37"/>
      <c r="M3692" s="37"/>
      <c r="N3692" s="37"/>
      <c r="O3692" s="37"/>
      <c r="P3692" s="37"/>
      <c r="Q3692" s="37"/>
      <c r="R3692" s="37"/>
      <c r="S3692" s="124"/>
    </row>
    <row r="3693" spans="2:19" outlineLevel="1">
      <c r="B3693" s="6">
        <v>1942</v>
      </c>
      <c r="C3693" s="37"/>
      <c r="D3693" s="37"/>
      <c r="E3693" s="37"/>
      <c r="F3693" s="37"/>
      <c r="G3693" s="37"/>
      <c r="H3693" s="37"/>
      <c r="I3693" s="37"/>
      <c r="J3693" s="37"/>
      <c r="K3693" s="37"/>
      <c r="L3693" s="37"/>
      <c r="M3693" s="37"/>
      <c r="N3693" s="37"/>
      <c r="O3693" s="37"/>
      <c r="P3693" s="37"/>
      <c r="Q3693" s="37"/>
      <c r="R3693" s="37"/>
      <c r="S3693" s="124"/>
    </row>
    <row r="3694" spans="2:19" outlineLevel="1">
      <c r="B3694" s="6">
        <v>1941</v>
      </c>
      <c r="C3694" s="37"/>
      <c r="D3694" s="37"/>
      <c r="E3694" s="37"/>
      <c r="F3694" s="37"/>
      <c r="G3694" s="37"/>
      <c r="H3694" s="37"/>
      <c r="I3694" s="37"/>
      <c r="J3694" s="37"/>
      <c r="K3694" s="37"/>
      <c r="L3694" s="37"/>
      <c r="M3694" s="37"/>
      <c r="N3694" s="37"/>
      <c r="O3694" s="37"/>
      <c r="P3694" s="37"/>
      <c r="Q3694" s="37"/>
      <c r="R3694" s="37"/>
      <c r="S3694" s="124"/>
    </row>
    <row r="3695" spans="2:19" outlineLevel="1">
      <c r="B3695" s="6">
        <v>1940</v>
      </c>
      <c r="C3695" s="37"/>
      <c r="D3695" s="37"/>
      <c r="E3695" s="37"/>
      <c r="F3695" s="37"/>
      <c r="G3695" s="37"/>
      <c r="H3695" s="37"/>
      <c r="I3695" s="37"/>
      <c r="J3695" s="37"/>
      <c r="K3695" s="37"/>
      <c r="L3695" s="37"/>
      <c r="M3695" s="37"/>
      <c r="N3695" s="37"/>
      <c r="O3695" s="37"/>
      <c r="P3695" s="37"/>
      <c r="Q3695" s="37"/>
      <c r="R3695" s="37"/>
      <c r="S3695" s="124"/>
    </row>
    <row r="3696" spans="2:19" outlineLevel="1">
      <c r="B3696" s="6">
        <v>1939</v>
      </c>
      <c r="C3696" s="37"/>
      <c r="D3696" s="37"/>
      <c r="E3696" s="37"/>
      <c r="F3696" s="37"/>
      <c r="G3696" s="37"/>
      <c r="H3696" s="37"/>
      <c r="I3696" s="37"/>
      <c r="J3696" s="37"/>
      <c r="K3696" s="37"/>
      <c r="L3696" s="37"/>
      <c r="M3696" s="37"/>
      <c r="N3696" s="37"/>
      <c r="O3696" s="37"/>
      <c r="P3696" s="37"/>
      <c r="Q3696" s="37"/>
      <c r="R3696" s="37"/>
      <c r="S3696" s="124"/>
    </row>
    <row r="3697" spans="1:19" outlineLevel="1">
      <c r="B3697" s="6">
        <v>1938</v>
      </c>
      <c r="C3697" s="37"/>
      <c r="D3697" s="37"/>
      <c r="E3697" s="37"/>
      <c r="F3697" s="37"/>
      <c r="G3697" s="37"/>
      <c r="H3697" s="37"/>
      <c r="I3697" s="37"/>
      <c r="J3697" s="37"/>
      <c r="K3697" s="37"/>
      <c r="L3697" s="37"/>
      <c r="M3697" s="37"/>
      <c r="N3697" s="37"/>
      <c r="O3697" s="37"/>
      <c r="P3697" s="37"/>
      <c r="Q3697" s="37"/>
      <c r="R3697" s="37"/>
      <c r="S3697" s="124"/>
    </row>
    <row r="3698" spans="1:19" outlineLevel="1">
      <c r="B3698" s="6">
        <v>1937</v>
      </c>
      <c r="C3698" s="37"/>
      <c r="D3698" s="37"/>
      <c r="E3698" s="37"/>
      <c r="F3698" s="37"/>
      <c r="G3698" s="37"/>
      <c r="H3698" s="37"/>
      <c r="I3698" s="37"/>
      <c r="J3698" s="37"/>
      <c r="K3698" s="37"/>
      <c r="L3698" s="37"/>
      <c r="M3698" s="37"/>
      <c r="N3698" s="37"/>
      <c r="O3698" s="37"/>
      <c r="P3698" s="37"/>
      <c r="Q3698" s="37"/>
      <c r="R3698" s="37"/>
      <c r="S3698" s="124"/>
    </row>
    <row r="3699" spans="1:19" outlineLevel="1">
      <c r="B3699" s="6">
        <v>1936</v>
      </c>
      <c r="C3699" s="37"/>
      <c r="D3699" s="37"/>
      <c r="E3699" s="37"/>
      <c r="F3699" s="37"/>
      <c r="G3699" s="37"/>
      <c r="H3699" s="37"/>
      <c r="I3699" s="37"/>
      <c r="J3699" s="37"/>
      <c r="K3699" s="37"/>
      <c r="L3699" s="37"/>
      <c r="M3699" s="37"/>
      <c r="N3699" s="37"/>
      <c r="O3699" s="37"/>
      <c r="P3699" s="37"/>
      <c r="Q3699" s="37"/>
      <c r="R3699" s="37"/>
      <c r="S3699" s="124"/>
    </row>
    <row r="3700" spans="1:19" outlineLevel="1">
      <c r="B3700" s="6">
        <v>1935</v>
      </c>
      <c r="C3700" s="37"/>
      <c r="D3700" s="37"/>
      <c r="E3700" s="37"/>
      <c r="F3700" s="37"/>
      <c r="G3700" s="37"/>
      <c r="H3700" s="37"/>
      <c r="I3700" s="37"/>
      <c r="J3700" s="37"/>
      <c r="K3700" s="37"/>
      <c r="L3700" s="37"/>
      <c r="M3700" s="37"/>
      <c r="N3700" s="37"/>
      <c r="O3700" s="37"/>
      <c r="P3700" s="37"/>
      <c r="Q3700" s="37"/>
      <c r="R3700" s="37"/>
      <c r="S3700" s="124"/>
    </row>
    <row r="3701" spans="1:19" outlineLevel="1">
      <c r="B3701" s="6">
        <v>1934</v>
      </c>
      <c r="C3701" s="37"/>
      <c r="D3701" s="37"/>
      <c r="E3701" s="37"/>
      <c r="F3701" s="37"/>
      <c r="G3701" s="37"/>
      <c r="H3701" s="37"/>
      <c r="I3701" s="37"/>
      <c r="J3701" s="37"/>
      <c r="K3701" s="37"/>
      <c r="L3701" s="37"/>
      <c r="M3701" s="37"/>
      <c r="N3701" s="37"/>
      <c r="O3701" s="37"/>
      <c r="P3701" s="37"/>
      <c r="Q3701" s="37"/>
      <c r="R3701" s="37"/>
      <c r="S3701" s="124"/>
    </row>
    <row r="3702" spans="1:19" outlineLevel="1">
      <c r="B3702" s="6">
        <v>1933</v>
      </c>
      <c r="C3702" s="37"/>
      <c r="D3702" s="37"/>
      <c r="E3702" s="37"/>
      <c r="F3702" s="37"/>
      <c r="G3702" s="37"/>
      <c r="H3702" s="37"/>
      <c r="I3702" s="37"/>
      <c r="J3702" s="37"/>
      <c r="K3702" s="37"/>
      <c r="L3702" s="37"/>
      <c r="M3702" s="37"/>
      <c r="N3702" s="37"/>
      <c r="O3702" s="37"/>
      <c r="P3702" s="37"/>
      <c r="Q3702" s="37"/>
      <c r="R3702" s="37"/>
      <c r="S3702" s="124"/>
    </row>
    <row r="3703" spans="1:19" outlineLevel="1">
      <c r="B3703" s="6">
        <v>1932</v>
      </c>
      <c r="C3703" s="37"/>
      <c r="D3703" s="37"/>
      <c r="E3703" s="37"/>
      <c r="F3703" s="37"/>
      <c r="G3703" s="37"/>
      <c r="H3703" s="37"/>
      <c r="I3703" s="37"/>
      <c r="J3703" s="37"/>
      <c r="K3703" s="37"/>
      <c r="L3703" s="37"/>
      <c r="M3703" s="37"/>
      <c r="N3703" s="37"/>
      <c r="O3703" s="37"/>
      <c r="P3703" s="37"/>
      <c r="Q3703" s="37"/>
      <c r="R3703" s="37"/>
      <c r="S3703" s="124"/>
    </row>
    <row r="3704" spans="1:19" outlineLevel="1">
      <c r="B3704" s="6">
        <v>1931</v>
      </c>
      <c r="C3704" s="37"/>
      <c r="D3704" s="37"/>
      <c r="E3704" s="37"/>
      <c r="F3704" s="37"/>
      <c r="G3704" s="37"/>
      <c r="H3704" s="37"/>
      <c r="I3704" s="37"/>
      <c r="J3704" s="37"/>
      <c r="K3704" s="37"/>
      <c r="L3704" s="37"/>
      <c r="M3704" s="37"/>
      <c r="N3704" s="37"/>
      <c r="O3704" s="37"/>
      <c r="P3704" s="37"/>
      <c r="Q3704" s="37"/>
      <c r="R3704" s="37"/>
      <c r="S3704" s="124"/>
    </row>
    <row r="3705" spans="1:19" outlineLevel="1">
      <c r="B3705" s="6">
        <v>1930</v>
      </c>
      <c r="C3705" s="37"/>
      <c r="D3705" s="37"/>
      <c r="E3705" s="37"/>
      <c r="F3705" s="37"/>
      <c r="G3705" s="37"/>
      <c r="H3705" s="37"/>
      <c r="I3705" s="37"/>
      <c r="J3705" s="37"/>
      <c r="K3705" s="37"/>
      <c r="L3705" s="37"/>
      <c r="M3705" s="37"/>
      <c r="N3705" s="37"/>
      <c r="O3705" s="37"/>
      <c r="P3705" s="37"/>
      <c r="Q3705" s="37"/>
      <c r="R3705" s="37"/>
      <c r="S3705" s="124"/>
    </row>
    <row r="3706" spans="1:19">
      <c r="A3706" s="75" t="s">
        <v>141</v>
      </c>
      <c r="B3706" s="7" t="s">
        <v>10</v>
      </c>
      <c r="C3706" s="11">
        <f>SUM(C3613:C3705)</f>
        <v>0</v>
      </c>
      <c r="D3706" s="11">
        <f t="shared" ref="D3706" si="556">SUM(D3613:D3705)</f>
        <v>0</v>
      </c>
      <c r="E3706" s="11">
        <f t="shared" ref="E3706" si="557">SUM(E3613:E3705)</f>
        <v>0</v>
      </c>
      <c r="F3706" s="11">
        <f t="shared" ref="F3706" si="558">SUM(F3613:F3705)</f>
        <v>0</v>
      </c>
      <c r="G3706" s="11">
        <f t="shared" ref="G3706" si="559">SUM(G3613:G3705)</f>
        <v>0</v>
      </c>
      <c r="H3706" s="11">
        <f t="shared" ref="H3706" si="560">SUM(H3613:H3705)</f>
        <v>0</v>
      </c>
      <c r="I3706" s="11">
        <f t="shared" ref="I3706" si="561">SUM(I3613:I3705)</f>
        <v>0</v>
      </c>
      <c r="J3706" s="11">
        <f t="shared" ref="J3706" si="562">SUM(J3613:J3705)</f>
        <v>0</v>
      </c>
      <c r="K3706" s="11">
        <f t="shared" ref="K3706" si="563">SUM(K3613:K3705)</f>
        <v>0</v>
      </c>
      <c r="L3706" s="11">
        <f t="shared" ref="L3706" si="564">SUM(L3613:L3705)</f>
        <v>0</v>
      </c>
      <c r="M3706" s="11">
        <f t="shared" ref="M3706" si="565">SUM(M3613:M3705)</f>
        <v>0</v>
      </c>
      <c r="N3706" s="11">
        <f t="shared" ref="N3706" si="566">SUM(N3613:N3705)</f>
        <v>0</v>
      </c>
      <c r="O3706" s="11">
        <f t="shared" ref="O3706" si="567">SUM(O3613:O3705)</f>
        <v>0</v>
      </c>
      <c r="P3706" s="11">
        <f t="shared" ref="P3706" si="568">SUM(P3613:P3705)</f>
        <v>0</v>
      </c>
      <c r="Q3706" s="11">
        <f t="shared" ref="Q3706" si="569">SUM(Q3613:Q3705)</f>
        <v>0</v>
      </c>
      <c r="R3706" s="11">
        <f t="shared" ref="R3706:S3706" si="570">SUM(R3613:R3705)</f>
        <v>0</v>
      </c>
      <c r="S3706" s="127">
        <f t="shared" si="570"/>
        <v>0</v>
      </c>
    </row>
    <row r="3707" spans="1:19">
      <c r="N3707" s="123"/>
    </row>
    <row r="3708" spans="1:19">
      <c r="C3708" s="123"/>
      <c r="D3708" s="123"/>
      <c r="E3708" s="123"/>
      <c r="F3708" s="123"/>
      <c r="G3708" s="123"/>
      <c r="H3708" s="123"/>
      <c r="I3708" s="123"/>
      <c r="J3708" s="123"/>
      <c r="K3708" s="123"/>
      <c r="L3708" s="123"/>
      <c r="M3708" s="123"/>
      <c r="N3708" s="123"/>
      <c r="O3708" s="123"/>
      <c r="P3708" s="123"/>
      <c r="Q3708" s="123"/>
      <c r="R3708" s="123"/>
      <c r="S3708" s="123"/>
    </row>
  </sheetData>
  <printOptions headings="1" gridLines="1"/>
  <pageMargins left="0.51181102362204722" right="0.51181102362204722" top="0.78740157480314965" bottom="0.78740157480314965" header="0.31496062992125984" footer="0.31496062992125984"/>
  <pageSetup paperSize="8" scale="48" fitToHeight="0" orientation="landscape" r:id="rId1"/>
  <headerFooter>
    <oddHeader>&amp;L&amp;A&amp;C&amp;F&amp;R&amp;D; &amp;T</oddHeader>
    <oddFooter>&amp;L&amp;Z&amp;F; &amp;A&amp;R&amp;P/&amp;N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sheetPr>
  <dimension ref="A1:S3706"/>
  <sheetViews>
    <sheetView showGridLines="0" zoomScaleNormal="100" workbookViewId="0">
      <pane ySplit="1" topLeftCell="A3395" activePane="bottomLeft" state="frozen"/>
      <selection sqref="A1:D8"/>
      <selection pane="bottomLeft" sqref="A1:D8"/>
    </sheetView>
  </sheetViews>
  <sheetFormatPr baseColWidth="10"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rintOptions headings="1" gridLines="1"/>
  <pageMargins left="0.51181102362204722" right="0.51181102362204722" top="0.78740157480314965" bottom="0.78740157480314965" header="0.31496062992125984" footer="0.31496062992125984"/>
  <pageSetup paperSize="9" fitToHeight="0" orientation="portrait" r:id="rId1"/>
  <headerFooter>
    <oddHeader>&amp;L&amp;A&amp;C&amp;F&amp;R&amp;D; &amp;T</oddHeader>
    <oddFooter>&amp;L&amp;Z&amp;F; &amp;A&amp;R&amp;P/&amp;N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Datenabfrage!Drucktitel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2024-08-09T05:57:21Z</dcterms:modified>
</cp:coreProperties>
</file>